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45" yWindow="45" windowWidth="28350" windowHeight="11610"/>
  </bookViews>
  <sheets>
    <sheet name="I0426_1157017012448_03_0_69_0" sheetId="1" r:id="rId1"/>
  </sheets>
  <definedNames>
    <definedName name="_xlnm.Print_Area" localSheetId="0">I0426_1157017012448_03_0_69_0!$A$1:$AS$18</definedName>
  </definedNames>
  <calcPr calcId="145621"/>
</workbook>
</file>

<file path=xl/calcChain.xml><?xml version="1.0" encoding="utf-8"?>
<calcChain xmlns="http://schemas.openxmlformats.org/spreadsheetml/2006/main">
  <c r="R24" i="1" l="1"/>
  <c r="R27" i="1"/>
  <c r="AD44" i="1"/>
  <c r="AD42" i="1"/>
  <c r="AD40" i="1"/>
  <c r="AD38" i="1"/>
  <c r="AD36" i="1"/>
  <c r="AD27" i="1"/>
  <c r="AD26" i="1"/>
  <c r="AD25" i="1"/>
  <c r="AF24" i="1"/>
  <c r="AD24" i="1"/>
  <c r="I43" i="1" l="1"/>
  <c r="H43" i="1"/>
  <c r="H44" i="1"/>
  <c r="H45" i="1"/>
  <c r="H46" i="1"/>
  <c r="H42" i="1"/>
  <c r="H40" i="1"/>
  <c r="H38" i="1"/>
  <c r="H36" i="1"/>
  <c r="H33" i="1"/>
  <c r="H32" i="1"/>
  <c r="H25" i="1"/>
  <c r="H26" i="1"/>
  <c r="H27" i="1"/>
  <c r="H28" i="1"/>
  <c r="H29" i="1"/>
  <c r="H24" i="1"/>
  <c r="T43" i="1" l="1"/>
  <c r="P43" i="1"/>
  <c r="O43" i="1" l="1"/>
  <c r="O44" i="1"/>
  <c r="O45" i="1"/>
  <c r="O46" i="1"/>
  <c r="O42" i="1"/>
  <c r="M40" i="1"/>
  <c r="M38" i="1"/>
  <c r="M36" i="1"/>
  <c r="M33" i="1"/>
  <c r="M32" i="1"/>
  <c r="M25" i="1"/>
  <c r="M26" i="1"/>
  <c r="M27" i="1"/>
  <c r="M28" i="1"/>
  <c r="M29" i="1"/>
  <c r="M24" i="1"/>
  <c r="Q34" i="1" l="1"/>
  <c r="S34" i="1"/>
  <c r="T34" i="1"/>
  <c r="L34" i="1"/>
  <c r="N34" i="1"/>
  <c r="O34" i="1"/>
  <c r="K36" i="1"/>
  <c r="K35" i="1" s="1"/>
  <c r="K38" i="1"/>
  <c r="K37" i="1" s="1"/>
  <c r="K40" i="1"/>
  <c r="K39" i="1" s="1"/>
  <c r="K42" i="1"/>
  <c r="K43" i="1"/>
  <c r="K44" i="1"/>
  <c r="K45" i="1"/>
  <c r="K46" i="1"/>
  <c r="AN40" i="1"/>
  <c r="AK39" i="1"/>
  <c r="AI39" i="1"/>
  <c r="AG39" i="1"/>
  <c r="AE39" i="1"/>
  <c r="AC39" i="1"/>
  <c r="Z40" i="1"/>
  <c r="Z39" i="1" s="1"/>
  <c r="AN39" i="1"/>
  <c r="AL39" i="1"/>
  <c r="AJ39" i="1"/>
  <c r="AH39" i="1"/>
  <c r="AF39" i="1"/>
  <c r="AD39" i="1"/>
  <c r="T39" i="1"/>
  <c r="S39" i="1"/>
  <c r="Q39" i="1"/>
  <c r="O39" i="1"/>
  <c r="N39" i="1"/>
  <c r="M39" i="1"/>
  <c r="L39" i="1"/>
  <c r="H39" i="1"/>
  <c r="K41" i="1" l="1"/>
  <c r="K34" i="1"/>
  <c r="P40" i="1"/>
  <c r="X40" i="1"/>
  <c r="X39" i="1" s="1"/>
  <c r="AM40" i="1"/>
  <c r="AM39" i="1" s="1"/>
  <c r="I40" i="1" l="1"/>
  <c r="I39" i="1" s="1"/>
  <c r="P39" i="1"/>
  <c r="R40" i="1"/>
  <c r="R39" i="1" s="1"/>
  <c r="AL37" i="1" l="1"/>
  <c r="AK37" i="1"/>
  <c r="AJ37" i="1"/>
  <c r="AI37" i="1"/>
  <c r="AH37" i="1"/>
  <c r="AG37" i="1"/>
  <c r="AF37" i="1"/>
  <c r="AE37" i="1"/>
  <c r="AD37" i="1"/>
  <c r="AC37" i="1"/>
  <c r="T37" i="1"/>
  <c r="S37" i="1"/>
  <c r="Q37" i="1"/>
  <c r="O37" i="1"/>
  <c r="N37" i="1"/>
  <c r="M37" i="1"/>
  <c r="L37" i="1"/>
  <c r="H37" i="1"/>
  <c r="AN38" i="1"/>
  <c r="AN37" i="1" s="1"/>
  <c r="AM38" i="1"/>
  <c r="AM37" i="1" s="1"/>
  <c r="AL35" i="1"/>
  <c r="AL34" i="1" s="1"/>
  <c r="AK35" i="1"/>
  <c r="AJ35" i="1"/>
  <c r="AJ34" i="1" s="1"/>
  <c r="AI35" i="1"/>
  <c r="AI34" i="1" s="1"/>
  <c r="AH35" i="1"/>
  <c r="AG35" i="1"/>
  <c r="AG34" i="1" s="1"/>
  <c r="AF35" i="1"/>
  <c r="AE35" i="1"/>
  <c r="AE34" i="1" s="1"/>
  <c r="AD35" i="1"/>
  <c r="AC35" i="1"/>
  <c r="T35" i="1"/>
  <c r="S35" i="1"/>
  <c r="S21" i="1" s="1"/>
  <c r="Q35" i="1"/>
  <c r="O35" i="1"/>
  <c r="O21" i="1" s="1"/>
  <c r="N35" i="1"/>
  <c r="N21" i="1" s="1"/>
  <c r="M35" i="1"/>
  <c r="L35" i="1"/>
  <c r="H35" i="1"/>
  <c r="H34" i="1" s="1"/>
  <c r="AH34" i="1" l="1"/>
  <c r="AF34" i="1"/>
  <c r="AD34" i="1"/>
  <c r="M34" i="1"/>
  <c r="AK34" i="1"/>
  <c r="AC34" i="1"/>
  <c r="T21" i="1"/>
  <c r="L21" i="1"/>
  <c r="Z38" i="1"/>
  <c r="AN36" i="1"/>
  <c r="AN35" i="1" s="1"/>
  <c r="AN34" i="1" s="1"/>
  <c r="AM36" i="1"/>
  <c r="AM35" i="1" s="1"/>
  <c r="AM34" i="1" s="1"/>
  <c r="Z36" i="1"/>
  <c r="Z35" i="1" s="1"/>
  <c r="X36" i="1"/>
  <c r="X35" i="1" s="1"/>
  <c r="P38" i="1" l="1"/>
  <c r="R38" i="1" s="1"/>
  <c r="R37" i="1" s="1"/>
  <c r="Z37" i="1"/>
  <c r="Z34" i="1" s="1"/>
  <c r="P36" i="1"/>
  <c r="I36" i="1" s="1"/>
  <c r="I35" i="1" s="1"/>
  <c r="X38" i="1"/>
  <c r="X37" i="1" s="1"/>
  <c r="X34" i="1" s="1"/>
  <c r="I38" i="1" l="1"/>
  <c r="I37" i="1" s="1"/>
  <c r="I34" i="1" s="1"/>
  <c r="P37" i="1"/>
  <c r="R36" i="1"/>
  <c r="R35" i="1" s="1"/>
  <c r="R34" i="1" s="1"/>
  <c r="P35" i="1"/>
  <c r="AN45" i="1"/>
  <c r="AM45" i="1"/>
  <c r="Z45" i="1"/>
  <c r="P45" i="1" s="1"/>
  <c r="AN44" i="1"/>
  <c r="AM44" i="1"/>
  <c r="Z44" i="1"/>
  <c r="P44" i="1" s="1"/>
  <c r="X44" i="1"/>
  <c r="AN28" i="1"/>
  <c r="AM28" i="1"/>
  <c r="Z28" i="1"/>
  <c r="P28" i="1" s="1"/>
  <c r="X28" i="1"/>
  <c r="K28" i="1"/>
  <c r="I45" i="1" l="1"/>
  <c r="T45" i="1"/>
  <c r="I44" i="1"/>
  <c r="T44" i="1"/>
  <c r="P34" i="1"/>
  <c r="I28" i="1"/>
  <c r="R28" i="1"/>
  <c r="X45" i="1"/>
  <c r="AN27" i="1" l="1"/>
  <c r="X27" i="1"/>
  <c r="Z27" i="1"/>
  <c r="P27" i="1" s="1"/>
  <c r="K27" i="1"/>
  <c r="I27" i="1" l="1"/>
  <c r="AM27" i="1"/>
  <c r="Z46" i="1" l="1"/>
  <c r="P46" i="1" s="1"/>
  <c r="Z43" i="1"/>
  <c r="Z42" i="1"/>
  <c r="P42" i="1" s="1"/>
  <c r="Z33" i="1"/>
  <c r="P33" i="1" s="1"/>
  <c r="Z32" i="1"/>
  <c r="P32" i="1" s="1"/>
  <c r="I32" i="1" s="1"/>
  <c r="Z25" i="1"/>
  <c r="P25" i="1" s="1"/>
  <c r="Z26" i="1"/>
  <c r="P26" i="1" s="1"/>
  <c r="Z29" i="1"/>
  <c r="P29" i="1" s="1"/>
  <c r="Z24" i="1"/>
  <c r="P24" i="1" s="1"/>
  <c r="X46" i="1"/>
  <c r="X43" i="1"/>
  <c r="X42" i="1"/>
  <c r="X33" i="1"/>
  <c r="X32" i="1"/>
  <c r="X25" i="1"/>
  <c r="X24" i="1"/>
  <c r="I46" i="1" l="1"/>
  <c r="T46" i="1"/>
  <c r="I33" i="1"/>
  <c r="R33" i="1"/>
  <c r="I29" i="1"/>
  <c r="R29" i="1"/>
  <c r="I26" i="1"/>
  <c r="R26" i="1"/>
  <c r="I25" i="1"/>
  <c r="R25" i="1"/>
  <c r="AN46" i="1"/>
  <c r="AM46" i="1"/>
  <c r="AN43" i="1"/>
  <c r="AM43" i="1"/>
  <c r="AN42" i="1"/>
  <c r="AM42" i="1"/>
  <c r="AN33" i="1"/>
  <c r="AM33" i="1"/>
  <c r="AN32" i="1"/>
  <c r="AM32" i="1"/>
  <c r="AN25" i="1"/>
  <c r="AN26" i="1"/>
  <c r="AN29" i="1"/>
  <c r="AM25" i="1"/>
  <c r="AN24" i="1"/>
  <c r="AM24" i="1"/>
  <c r="X29" i="1"/>
  <c r="X26" i="1"/>
  <c r="AM29" i="1" l="1"/>
  <c r="AM26" i="1"/>
  <c r="K25" i="1" l="1"/>
  <c r="K26" i="1"/>
  <c r="K29" i="1"/>
  <c r="AM23" i="1"/>
  <c r="AM22" i="1" s="1"/>
  <c r="AL23" i="1"/>
  <c r="AL22" i="1" s="1"/>
  <c r="AK23" i="1"/>
  <c r="AK22" i="1" s="1"/>
  <c r="AJ23" i="1"/>
  <c r="AJ22" i="1" s="1"/>
  <c r="AI23" i="1"/>
  <c r="AI22" i="1" s="1"/>
  <c r="AH23" i="1"/>
  <c r="AH22" i="1" s="1"/>
  <c r="AG23" i="1"/>
  <c r="AG22" i="1" s="1"/>
  <c r="AF23" i="1"/>
  <c r="AF22" i="1" s="1"/>
  <c r="AE23" i="1"/>
  <c r="AE22" i="1" s="1"/>
  <c r="AD23" i="1"/>
  <c r="AD22" i="1" s="1"/>
  <c r="AC23" i="1"/>
  <c r="AC22" i="1" s="1"/>
  <c r="X23" i="1"/>
  <c r="X22" i="1" s="1"/>
  <c r="T23" i="1"/>
  <c r="T22" i="1" s="1"/>
  <c r="T19" i="1" s="1"/>
  <c r="S23" i="1"/>
  <c r="S22" i="1" s="1"/>
  <c r="S19" i="1" s="1"/>
  <c r="Q23" i="1"/>
  <c r="Q22" i="1" s="1"/>
  <c r="O23" i="1"/>
  <c r="O22" i="1" s="1"/>
  <c r="N23" i="1"/>
  <c r="N22" i="1" s="1"/>
  <c r="M23" i="1"/>
  <c r="M22" i="1" s="1"/>
  <c r="L23" i="1"/>
  <c r="L22" i="1" s="1"/>
  <c r="Q21" i="1" l="1"/>
  <c r="Q19" i="1" s="1"/>
  <c r="H23" i="1"/>
  <c r="H22" i="1" s="1"/>
  <c r="AN23" i="1" l="1"/>
  <c r="AN22" i="1" s="1"/>
  <c r="K24" i="1"/>
  <c r="K23" i="1" s="1"/>
  <c r="K22" i="1" s="1"/>
  <c r="Z23" i="1" l="1"/>
  <c r="Z22" i="1" s="1"/>
  <c r="P23" i="1" l="1"/>
  <c r="P22" i="1" s="1"/>
  <c r="R23" i="1" l="1"/>
  <c r="R22" i="1" s="1"/>
  <c r="I24" i="1"/>
  <c r="I23" i="1" s="1"/>
  <c r="I22" i="1" s="1"/>
  <c r="T42" i="1" l="1"/>
  <c r="Q31" i="1" l="1"/>
  <c r="Q30" i="1" s="1"/>
  <c r="Q41" i="1"/>
  <c r="Q20" i="1" s="1"/>
  <c r="Q18" i="1" s="1"/>
  <c r="I42" i="1" l="1"/>
  <c r="AK31" i="1" l="1"/>
  <c r="AL31" i="1"/>
  <c r="AI31" i="1"/>
  <c r="AJ31" i="1"/>
  <c r="AD31" i="1"/>
  <c r="AE31" i="1"/>
  <c r="AF31" i="1"/>
  <c r="AG31" i="1"/>
  <c r="AH31" i="1"/>
  <c r="AC31" i="1"/>
  <c r="S31" i="1"/>
  <c r="T31" i="1"/>
  <c r="L31" i="1"/>
  <c r="M31" i="1"/>
  <c r="N31" i="1"/>
  <c r="O31" i="1"/>
  <c r="H31" i="1"/>
  <c r="K33" i="1"/>
  <c r="AM31" i="1" l="1"/>
  <c r="X31" i="1"/>
  <c r="P31" i="1" l="1"/>
  <c r="Z31" i="1"/>
  <c r="AM30" i="1" l="1"/>
  <c r="AM21" i="1" l="1"/>
  <c r="AM19" i="1" s="1"/>
  <c r="AN31" i="1"/>
  <c r="AN30" i="1" s="1"/>
  <c r="AL41" i="1"/>
  <c r="AL20" i="1" s="1"/>
  <c r="AK41" i="1"/>
  <c r="AK20" i="1" s="1"/>
  <c r="AL30" i="1"/>
  <c r="AK30" i="1"/>
  <c r="AL21" i="1" l="1"/>
  <c r="AL19" i="1" s="1"/>
  <c r="AL18" i="1" s="1"/>
  <c r="AN21" i="1"/>
  <c r="AN19" i="1" s="1"/>
  <c r="AK21" i="1"/>
  <c r="AK19" i="1" s="1"/>
  <c r="AK18" i="1" s="1"/>
  <c r="AJ30" i="1"/>
  <c r="AI30" i="1"/>
  <c r="AJ21" i="1" l="1"/>
  <c r="AJ19" i="1" s="1"/>
  <c r="AI21" i="1"/>
  <c r="AI19" i="1" s="1"/>
  <c r="AH41" i="1"/>
  <c r="AH20" i="1" s="1"/>
  <c r="AG41" i="1"/>
  <c r="AG20" i="1" s="1"/>
  <c r="AE41" i="1"/>
  <c r="AE20" i="1" s="1"/>
  <c r="AH30" i="1"/>
  <c r="AH21" i="1" s="1"/>
  <c r="AH19" i="1" s="1"/>
  <c r="X30" i="1"/>
  <c r="AF30" i="1"/>
  <c r="AF21" i="1" s="1"/>
  <c r="AF19" i="1" s="1"/>
  <c r="AE30" i="1"/>
  <c r="AD30" i="1"/>
  <c r="AD21" i="1" s="1"/>
  <c r="AD19" i="1" s="1"/>
  <c r="AC30" i="1"/>
  <c r="Z30" i="1"/>
  <c r="AH18" i="1" l="1"/>
  <c r="Z21" i="1"/>
  <c r="Z19" i="1" s="1"/>
  <c r="AE21" i="1"/>
  <c r="AE19" i="1" s="1"/>
  <c r="AE18" i="1" s="1"/>
  <c r="AC21" i="1"/>
  <c r="AC19" i="1" s="1"/>
  <c r="X21" i="1"/>
  <c r="X19" i="1" s="1"/>
  <c r="X41" i="1"/>
  <c r="X20" i="1" s="1"/>
  <c r="AG30" i="1"/>
  <c r="R41" i="1"/>
  <c r="R20" i="1" s="1"/>
  <c r="T30" i="1"/>
  <c r="S30" i="1"/>
  <c r="AG21" i="1" l="1"/>
  <c r="AG19" i="1" s="1"/>
  <c r="AG18" i="1" s="1"/>
  <c r="X18" i="1"/>
  <c r="R32" i="1"/>
  <c r="P30" i="1"/>
  <c r="T41" i="1"/>
  <c r="T20" i="1" s="1"/>
  <c r="T18" i="1" s="1"/>
  <c r="L41" i="1"/>
  <c r="L20" i="1" s="1"/>
  <c r="M41" i="1"/>
  <c r="M20" i="1" s="1"/>
  <c r="O41" i="1"/>
  <c r="O20" i="1" s="1"/>
  <c r="K32" i="1"/>
  <c r="O30" i="1"/>
  <c r="O19" i="1" s="1"/>
  <c r="N30" i="1"/>
  <c r="N19" i="1" s="1"/>
  <c r="M30" i="1"/>
  <c r="L30" i="1"/>
  <c r="L19" i="1" s="1"/>
  <c r="P21" i="1" l="1"/>
  <c r="P19" i="1" s="1"/>
  <c r="M21" i="1"/>
  <c r="M19" i="1" s="1"/>
  <c r="M18" i="1" s="1"/>
  <c r="O18" i="1"/>
  <c r="L18" i="1"/>
  <c r="K31" i="1"/>
  <c r="K30" i="1" s="1"/>
  <c r="R31" i="1"/>
  <c r="R30" i="1" s="1"/>
  <c r="I31" i="1"/>
  <c r="I30" i="1" s="1"/>
  <c r="I21" i="1" l="1"/>
  <c r="I19" i="1" s="1"/>
  <c r="R21" i="1"/>
  <c r="R19" i="1" s="1"/>
  <c r="R18" i="1" s="1"/>
  <c r="K21" i="1"/>
  <c r="K19" i="1" s="1"/>
  <c r="H30" i="1"/>
  <c r="H21" i="1" s="1"/>
  <c r="H19" i="1" l="1"/>
  <c r="Z41" i="1" l="1"/>
  <c r="Z20" i="1" s="1"/>
  <c r="Z18" i="1" s="1"/>
  <c r="AJ41" i="1" l="1"/>
  <c r="AJ20" i="1" s="1"/>
  <c r="AJ18" i="1" s="1"/>
  <c r="AI41" i="1"/>
  <c r="AI20" i="1" s="1"/>
  <c r="AI18" i="1" s="1"/>
  <c r="AF41" i="1" l="1"/>
  <c r="AF20" i="1" s="1"/>
  <c r="AF18" i="1" s="1"/>
  <c r="AM41" i="1" l="1"/>
  <c r="AM20" i="1" s="1"/>
  <c r="AM18" i="1" s="1"/>
  <c r="AN41" i="1"/>
  <c r="AN20" i="1" s="1"/>
  <c r="AN18" i="1" s="1"/>
  <c r="AD41" i="1"/>
  <c r="AD20" i="1" s="1"/>
  <c r="AD18" i="1" s="1"/>
  <c r="AC41" i="1" l="1"/>
  <c r="AC20" i="1" s="1"/>
  <c r="AC18" i="1" s="1"/>
  <c r="I41" i="1"/>
  <c r="I20" i="1" s="1"/>
  <c r="I18" i="1" s="1"/>
  <c r="S41" i="1"/>
  <c r="S20" i="1" s="1"/>
  <c r="S18" i="1" s="1"/>
  <c r="P41" i="1"/>
  <c r="P20" i="1" s="1"/>
  <c r="P18" i="1" s="1"/>
  <c r="N41" i="1"/>
  <c r="N20" i="1" s="1"/>
  <c r="N18" i="1" s="1"/>
  <c r="K20" i="1" l="1"/>
  <c r="K18" i="1" s="1"/>
  <c r="H41" i="1" l="1"/>
  <c r="H20" i="1" s="1"/>
  <c r="H18" i="1" s="1"/>
</calcChain>
</file>

<file path=xl/sharedStrings.xml><?xml version="1.0" encoding="utf-8"?>
<sst xmlns="http://schemas.openxmlformats.org/spreadsheetml/2006/main" count="463" uniqueCount="121">
  <si>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</si>
  <si>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</si>
  <si>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</si>
  <si>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</si>
  <si>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</si>
  <si>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</si>
  <si>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</si>
  <si>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</si>
  <si>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</si>
  <si>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</si>
  <si>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</si>
  <si>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</si>
  <si>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</si>
  <si>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</si>
  <si>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</si>
  <si>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</si>
  <si>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</si>
  <si>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</si>
  <si>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</si>
  <si>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</si>
  <si>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</si>
  <si>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</si>
  <si>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</si>
  <si>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</si>
  <si>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</si>
  <si>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</si>
  <si>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</si>
  <si>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</si>
  <si>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</si>
  <si>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</si>
  <si>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</si>
  <si>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</si>
  <si>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</si>
  <si>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нд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</si>
  <si>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</si>
  <si>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</si>
  <si>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</si>
  <si>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</si>
  <si>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</si>
  <si>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</si>
  <si>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</si>
  <si>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29.7</t>
  </si>
  <si>
    <t>29.8</t>
  </si>
  <si>
    <t>29.9</t>
  </si>
  <si>
    <t>29.10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</si>
  <si>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</si>
  <si>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</si>
  <si>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</si>
  <si>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</si>
  <si>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</si>
  <si>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</si>
  <si>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</si>
  <si>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</si>
  <si>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</si>
  <si>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</si>
  <si>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</si>
  <si>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</si>
  <si>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</si>
  <si>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</si>
  <si>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</si>
  <si>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</si>
  <si>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</si>
  <si>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</si>
  <si>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</si>
  <si>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</si>
  <si>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</si>
  <si>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</si>
  <si>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</si>
  <si>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</si>
  <si>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</si>
  <si>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Г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</si>
  <si>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</si>
  <si>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</si>
  <si>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</si>
  <si>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</si>
  <si>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</si>
  <si>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</si>
  <si>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</si>
  <si>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</si>
  <si>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Фактический объем освоения капитальных вложений на 01.01.2023 года, млн рублей 
(без НДС) </t>
  </si>
  <si>
    <t>План на 01.01.2023 года</t>
  </si>
  <si>
    <t>Освоение капитальных вложений 2023 года в прогнозных ценах соответствующих лет, млн рублей (без НДС)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</si>
  <si>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</si>
  <si>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</si>
  <si>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</si>
  <si>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</si>
  <si>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</si>
  <si>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</si>
  <si>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</si>
  <si>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</si>
  <si>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</si>
  <si>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</si>
  <si>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</si>
  <si>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</si>
  <si>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</si>
  <si>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</si>
  <si>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</si>
  <si>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</si>
  <si>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</si>
  <si>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</si>
  <si>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</si>
  <si>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</si>
  <si>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</si>
  <si>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</si>
  <si>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</si>
  <si>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</si>
  <si>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</si>
  <si>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</si>
  <si>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</si>
  <si>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</si>
  <si>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</si>
  <si>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</t>
  </si>
  <si>
    <t>План 
на 01.01.2024 года</t>
  </si>
  <si>
    <t>Предложение по корректировке утвержденного плана 
на 01.01.2024 года</t>
  </si>
  <si>
    <t>Стоимость скорректирована с учетом актуальных предложений, изменения объемов, а таже сроков реализации проекта</t>
  </si>
  <si>
    <t>Скорректирована стоимость по 2024 году с учетом изменения объемов и актуальных предложений</t>
  </si>
  <si>
    <t>Скорректирована стоимость по 2024, 2025 годам с учетом изменения объемов и актуальных предложений</t>
  </si>
  <si>
    <t>Новый проект</t>
  </si>
  <si>
    <t>Стоимость по 2024 году скорректирована с учетом актуальных предложений</t>
  </si>
  <si>
    <t>Исключен</t>
  </si>
  <si>
    <t>Стоимость по 2024, 2025 годам скорректирована с учетом актуальных предложений и пересмотра плана по приобретению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</si>
</sst>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6">
    <xf numFmtId="0" fontId="0" fillId="0" borderId="0" xfId="0"/>
    <xf numFmtId="0" fontId="7" fillId="0" borderId="0" xfId="0" applyFont="1" applyFill="1"/>
    <xf numFmtId="0" fontId="27" fillId="0" borderId="0" xfId="0" applyFont="1" applyFill="1" applyAlignment="1"/>
    <xf numFmtId="0" fontId="7" fillId="0" borderId="0" xfId="0" applyFont="1" applyFill="1" applyAlignment="1"/>
    <xf numFmtId="1" fontId="28" fillId="0" borderId="0" xfId="0" applyNumberFormat="1" applyFont="1" applyFill="1" applyBorder="1" applyAlignment="1">
      <alignment vertical="top"/>
    </xf>
    <xf numFmtId="0" fontId="7" fillId="0" borderId="11" xfId="105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105" applyFont="1" applyAlignment="1">
      <alignment horizontal="right" vertical="center"/>
    </xf>
    <xf numFmtId="0" fontId="7" fillId="0" borderId="0" xfId="0" applyFont="1"/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2" fillId="0" borderId="0" xfId="244" applyFont="1" applyAlignment="1">
      <alignment vertical="top"/>
    </xf>
    <xf numFmtId="0" fontId="26" fillId="0" borderId="0" xfId="0" applyFont="1" applyFill="1" applyAlignment="1"/>
    <xf numFmtId="49" fontId="7" fillId="0" borderId="11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49" fontId="32" fillId="0" borderId="11" xfId="244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8" fillId="0" borderId="11" xfId="0" applyFont="1" applyFill="1" applyBorder="1" applyAlignment="1">
      <alignment horizontal="center" vertical="center"/>
    </xf>
    <xf numFmtId="49" fontId="33" fillId="0" borderId="11" xfId="240" applyNumberFormat="1" applyFont="1" applyFill="1" applyBorder="1" applyAlignment="1">
      <alignment horizontal="center"/>
    </xf>
    <xf numFmtId="0" fontId="32" fillId="0" borderId="11" xfId="244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wrapText="1"/>
    </xf>
    <xf numFmtId="0" fontId="33" fillId="0" borderId="11" xfId="240" applyFont="1" applyFill="1" applyBorder="1" applyAlignment="1">
      <alignment horizontal="left" wrapText="1"/>
    </xf>
    <xf numFmtId="0" fontId="32" fillId="0" borderId="11" xfId="244" applyFont="1" applyFill="1" applyBorder="1" applyAlignment="1">
      <alignment horizontal="center" vertical="center"/>
    </xf>
    <xf numFmtId="0" fontId="35" fillId="0" borderId="11" xfId="244" applyFont="1" applyFill="1" applyBorder="1" applyAlignment="1">
      <alignment horizontal="center" vertical="center"/>
    </xf>
    <xf numFmtId="49" fontId="34" fillId="0" borderId="11" xfId="24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67" fontId="35" fillId="0" borderId="11" xfId="244" applyNumberFormat="1" applyFont="1" applyFill="1" applyBorder="1" applyAlignment="1">
      <alignment horizontal="center" vertical="center"/>
    </xf>
    <xf numFmtId="167" fontId="32" fillId="0" borderId="11" xfId="244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wrapText="1"/>
    </xf>
    <xf numFmtId="0" fontId="34" fillId="0" borderId="11" xfId="240" applyFont="1" applyFill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30" fillId="0" borderId="0" xfId="244" applyFont="1" applyAlignment="1">
      <alignment horizontal="center" vertical="center"/>
    </xf>
    <xf numFmtId="0" fontId="32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/>
    </xf>
    <xf numFmtId="1" fontId="28" fillId="0" borderId="10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5"/>
  <sheetViews>
    <sheetView tabSelected="1" zoomScale="70" zoomScaleNormal="70" zoomScaleSheetLayoutView="5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18" sqref="B18"/>
    </sheetView>
  </sheetViews>
  <sheetFormatPr defaultRowHeight="15.75" x14ac:dyDescent="0.25"/>
  <cols>
    <col min="1" max="1" width="10.875" style="9" customWidth="1"/>
    <col min="2" max="2" width="47.25" style="9" customWidth="1"/>
    <col min="3" max="3" width="13.25" style="9" customWidth="1"/>
    <col min="4" max="4" width="7.625" style="9" customWidth="1"/>
    <col min="5" max="5" width="7.25" style="9" customWidth="1"/>
    <col min="6" max="6" width="13" style="9" customWidth="1"/>
    <col min="7" max="7" width="14.375" style="9" customWidth="1"/>
    <col min="8" max="8" width="16" style="9" customWidth="1"/>
    <col min="9" max="9" width="16.875" style="9" customWidth="1"/>
    <col min="10" max="10" width="19" style="9" customWidth="1"/>
    <col min="11" max="11" width="9.25" style="9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1.625" style="1" customWidth="1"/>
    <col min="17" max="17" width="7.875" style="1" customWidth="1"/>
    <col min="18" max="18" width="9.25" style="1" customWidth="1"/>
    <col min="19" max="19" width="9.75" style="1" customWidth="1"/>
    <col min="20" max="20" width="8.1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40" width="16.625" style="1" customWidth="1"/>
    <col min="41" max="41" width="35.25" style="1" customWidth="1"/>
    <col min="42" max="42" width="7.25" style="1" customWidth="1"/>
    <col min="43" max="43" width="9.875" style="1" customWidth="1"/>
    <col min="44" max="44" width="7.125" style="1" customWidth="1"/>
    <col min="45" max="45" width="6" style="9" customWidth="1"/>
    <col min="46" max="46" width="8.375" style="9" customWidth="1"/>
    <col min="47" max="47" width="5.625" style="9" customWidth="1"/>
    <col min="48" max="48" width="7.375" style="9" customWidth="1"/>
    <col min="49" max="49" width="10" style="9" customWidth="1"/>
    <col min="50" max="50" width="7.875" style="9" customWidth="1"/>
    <col min="51" max="51" width="6.75" style="9" customWidth="1"/>
    <col min="52" max="52" width="9" style="9" customWidth="1"/>
    <col min="53" max="53" width="6.125" style="9" customWidth="1"/>
    <col min="54" max="54" width="6.75" style="9" customWidth="1"/>
    <col min="55" max="55" width="9.375" style="9" customWidth="1"/>
    <col min="56" max="56" width="7.375" style="9" customWidth="1"/>
    <col min="57" max="63" width="7.25" style="9" customWidth="1"/>
    <col min="64" max="64" width="8.625" style="9" customWidth="1"/>
    <col min="65" max="65" width="6.125" style="9" customWidth="1"/>
    <col min="66" max="66" width="6.875" style="9" customWidth="1"/>
    <col min="67" max="67" width="9.625" style="9" customWidth="1"/>
    <col min="68" max="68" width="6.75" style="9" customWidth="1"/>
    <col min="69" max="69" width="7.75" style="9" customWidth="1"/>
    <col min="70" max="16384" width="9" style="9"/>
  </cols>
  <sheetData>
    <row r="1" spans="1:7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8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O2" s="10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9"/>
      <c r="AO3" s="10" t="s">
        <v>2</v>
      </c>
      <c r="AS3" s="1"/>
      <c r="AT3" s="1"/>
      <c r="AU3" s="1"/>
      <c r="AV3" s="1"/>
      <c r="AW3" s="1"/>
    </row>
    <row r="4" spans="1:74" ht="18.75" x14ac:dyDescent="0.3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S4" s="1"/>
      <c r="AT4" s="1"/>
      <c r="AU4" s="1"/>
      <c r="AV4" s="1"/>
      <c r="AW4" s="1"/>
    </row>
    <row r="5" spans="1:74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17"/>
      <c r="AF5" s="17"/>
      <c r="AG5" s="6"/>
      <c r="AH5" s="6"/>
      <c r="AI5" s="6"/>
      <c r="AJ5" s="6"/>
      <c r="AK5" s="7"/>
      <c r="AL5" s="7"/>
      <c r="AM5" s="6"/>
      <c r="AN5" s="6"/>
      <c r="AO5" s="6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</row>
    <row r="6" spans="1:74" ht="18.75" x14ac:dyDescent="0.25">
      <c r="A6" s="50" t="s">
        <v>38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51" t="s">
        <v>36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N8" s="10"/>
      <c r="AS8" s="1"/>
      <c r="AT8" s="1"/>
      <c r="AU8" s="1"/>
      <c r="AV8" s="1"/>
      <c r="AW8" s="1"/>
    </row>
    <row r="9" spans="1:74" ht="18.75" x14ac:dyDescent="0.3">
      <c r="A9" s="52" t="s">
        <v>105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4" ht="18.7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7"/>
      <c r="AF10" s="17"/>
      <c r="AG10" s="6"/>
      <c r="AH10" s="6"/>
      <c r="AI10" s="6"/>
      <c r="AJ10" s="6"/>
      <c r="AK10" s="7"/>
      <c r="AL10" s="7"/>
      <c r="AM10" s="6"/>
      <c r="AN10" s="6"/>
      <c r="AO10" s="6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4" ht="18.75" x14ac:dyDescent="0.3">
      <c r="A11" s="52" t="s">
        <v>106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47" t="s">
        <v>37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4" ht="15.7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4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54" t="s">
        <v>4</v>
      </c>
      <c r="B14" s="54" t="s">
        <v>5</v>
      </c>
      <c r="C14" s="54" t="s">
        <v>6</v>
      </c>
      <c r="D14" s="55" t="s">
        <v>7</v>
      </c>
      <c r="E14" s="55" t="s">
        <v>8</v>
      </c>
      <c r="F14" s="54" t="s">
        <v>9</v>
      </c>
      <c r="G14" s="54"/>
      <c r="H14" s="54" t="s">
        <v>34</v>
      </c>
      <c r="I14" s="54"/>
      <c r="J14" s="56" t="s">
        <v>79</v>
      </c>
      <c r="K14" s="59" t="s">
        <v>10</v>
      </c>
      <c r="L14" s="60"/>
      <c r="M14" s="60"/>
      <c r="N14" s="60"/>
      <c r="O14" s="60"/>
      <c r="P14" s="60"/>
      <c r="Q14" s="60"/>
      <c r="R14" s="60"/>
      <c r="S14" s="60"/>
      <c r="T14" s="61"/>
      <c r="U14" s="59" t="s">
        <v>11</v>
      </c>
      <c r="V14" s="60"/>
      <c r="W14" s="60"/>
      <c r="X14" s="60"/>
      <c r="Y14" s="60"/>
      <c r="Z14" s="61"/>
      <c r="AA14" s="62" t="s">
        <v>81</v>
      </c>
      <c r="AB14" s="63"/>
      <c r="AC14" s="59" t="s">
        <v>12</v>
      </c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56" t="s">
        <v>13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54"/>
      <c r="B15" s="54"/>
      <c r="C15" s="54"/>
      <c r="D15" s="55"/>
      <c r="E15" s="55"/>
      <c r="F15" s="54"/>
      <c r="G15" s="54"/>
      <c r="H15" s="54"/>
      <c r="I15" s="54"/>
      <c r="J15" s="57"/>
      <c r="K15" s="59" t="s">
        <v>14</v>
      </c>
      <c r="L15" s="60"/>
      <c r="M15" s="60"/>
      <c r="N15" s="60"/>
      <c r="O15" s="61"/>
      <c r="P15" s="59" t="s">
        <v>15</v>
      </c>
      <c r="Q15" s="60"/>
      <c r="R15" s="60"/>
      <c r="S15" s="60"/>
      <c r="T15" s="61"/>
      <c r="U15" s="54" t="s">
        <v>80</v>
      </c>
      <c r="V15" s="54"/>
      <c r="W15" s="59" t="s">
        <v>112</v>
      </c>
      <c r="X15" s="61"/>
      <c r="Y15" s="54" t="s">
        <v>113</v>
      </c>
      <c r="Z15" s="54"/>
      <c r="AA15" s="64"/>
      <c r="AB15" s="65"/>
      <c r="AC15" s="48" t="s">
        <v>82</v>
      </c>
      <c r="AD15" s="48"/>
      <c r="AE15" s="48" t="s">
        <v>83</v>
      </c>
      <c r="AF15" s="48"/>
      <c r="AG15" s="48" t="s">
        <v>84</v>
      </c>
      <c r="AH15" s="48"/>
      <c r="AI15" s="48" t="s">
        <v>85</v>
      </c>
      <c r="AJ15" s="48"/>
      <c r="AK15" s="48" t="s">
        <v>86</v>
      </c>
      <c r="AL15" s="48"/>
      <c r="AM15" s="54" t="s">
        <v>16</v>
      </c>
      <c r="AN15" s="54" t="s">
        <v>17</v>
      </c>
      <c r="AO15" s="57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54"/>
      <c r="B16" s="54"/>
      <c r="C16" s="54"/>
      <c r="D16" s="55"/>
      <c r="E16" s="55"/>
      <c r="F16" s="24" t="s">
        <v>14</v>
      </c>
      <c r="G16" s="44" t="s">
        <v>18</v>
      </c>
      <c r="H16" s="44" t="s">
        <v>19</v>
      </c>
      <c r="I16" s="44" t="s">
        <v>18</v>
      </c>
      <c r="J16" s="58"/>
      <c r="K16" s="23" t="s">
        <v>20</v>
      </c>
      <c r="L16" s="23" t="s">
        <v>21</v>
      </c>
      <c r="M16" s="43" t="s">
        <v>22</v>
      </c>
      <c r="N16" s="5" t="s">
        <v>23</v>
      </c>
      <c r="O16" s="5" t="s">
        <v>24</v>
      </c>
      <c r="P16" s="43" t="s">
        <v>20</v>
      </c>
      <c r="Q16" s="43" t="s">
        <v>21</v>
      </c>
      <c r="R16" s="43" t="s">
        <v>22</v>
      </c>
      <c r="S16" s="5" t="s">
        <v>23</v>
      </c>
      <c r="T16" s="5" t="s">
        <v>24</v>
      </c>
      <c r="U16" s="43" t="s">
        <v>25</v>
      </c>
      <c r="V16" s="43" t="s">
        <v>26</v>
      </c>
      <c r="W16" s="43" t="s">
        <v>25</v>
      </c>
      <c r="X16" s="43" t="s">
        <v>26</v>
      </c>
      <c r="Y16" s="43" t="s">
        <v>25</v>
      </c>
      <c r="Z16" s="43" t="s">
        <v>26</v>
      </c>
      <c r="AA16" s="42" t="s">
        <v>14</v>
      </c>
      <c r="AB16" s="42" t="s">
        <v>18</v>
      </c>
      <c r="AC16" s="42" t="s">
        <v>111</v>
      </c>
      <c r="AD16" s="42" t="s">
        <v>18</v>
      </c>
      <c r="AE16" s="42" t="s">
        <v>111</v>
      </c>
      <c r="AF16" s="42" t="s">
        <v>18</v>
      </c>
      <c r="AG16" s="42" t="s">
        <v>111</v>
      </c>
      <c r="AH16" s="42" t="s">
        <v>18</v>
      </c>
      <c r="AI16" s="42" t="s">
        <v>111</v>
      </c>
      <c r="AJ16" s="42" t="s">
        <v>18</v>
      </c>
      <c r="AK16" s="42" t="s">
        <v>111</v>
      </c>
      <c r="AL16" s="42" t="s">
        <v>18</v>
      </c>
      <c r="AM16" s="54"/>
      <c r="AN16" s="54"/>
      <c r="AO16" s="58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2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14" t="s">
        <v>27</v>
      </c>
      <c r="AD17" s="14" t="s">
        <v>28</v>
      </c>
      <c r="AE17" s="14" t="s">
        <v>29</v>
      </c>
      <c r="AF17" s="14" t="s">
        <v>30</v>
      </c>
      <c r="AG17" s="14" t="s">
        <v>31</v>
      </c>
      <c r="AH17" s="14" t="s">
        <v>32</v>
      </c>
      <c r="AI17" s="14" t="s">
        <v>41</v>
      </c>
      <c r="AJ17" s="14" t="s">
        <v>42</v>
      </c>
      <c r="AK17" s="14" t="s">
        <v>43</v>
      </c>
      <c r="AL17" s="14" t="s">
        <v>44</v>
      </c>
      <c r="AM17" s="22">
        <v>30</v>
      </c>
      <c r="AN17" s="22">
        <v>31</v>
      </c>
      <c r="AO17" s="22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31.5" x14ac:dyDescent="0.25">
      <c r="A18" s="19" t="s">
        <v>39</v>
      </c>
      <c r="B18" s="25" t="s">
        <v>35</v>
      </c>
      <c r="C18" s="27" t="s">
        <v>70</v>
      </c>
      <c r="D18" s="26" t="s">
        <v>33</v>
      </c>
      <c r="E18" s="26" t="s">
        <v>33</v>
      </c>
      <c r="F18" s="26" t="s">
        <v>33</v>
      </c>
      <c r="G18" s="26" t="s">
        <v>33</v>
      </c>
      <c r="H18" s="32">
        <f>H19+H20</f>
        <v>254.84699999999998</v>
      </c>
      <c r="I18" s="32">
        <f>I19+I20</f>
        <v>274.14400000000001</v>
      </c>
      <c r="J18" s="27" t="s">
        <v>33</v>
      </c>
      <c r="K18" s="32">
        <f t="shared" ref="K18:T18" si="0">K19+K20</f>
        <v>254.84699999999998</v>
      </c>
      <c r="L18" s="32">
        <f t="shared" si="0"/>
        <v>0</v>
      </c>
      <c r="M18" s="32">
        <f t="shared" si="0"/>
        <v>183.08999999999997</v>
      </c>
      <c r="N18" s="32">
        <f t="shared" si="0"/>
        <v>0</v>
      </c>
      <c r="O18" s="32">
        <f t="shared" si="0"/>
        <v>71.757000000000005</v>
      </c>
      <c r="P18" s="32">
        <f t="shared" si="0"/>
        <v>274.14400000000001</v>
      </c>
      <c r="Q18" s="32">
        <f t="shared" si="0"/>
        <v>1.4650000000000001</v>
      </c>
      <c r="R18" s="32">
        <f t="shared" si="0"/>
        <v>197.42500000000001</v>
      </c>
      <c r="S18" s="32">
        <f t="shared" si="0"/>
        <v>0</v>
      </c>
      <c r="T18" s="32">
        <f t="shared" si="0"/>
        <v>75.253999999999991</v>
      </c>
      <c r="U18" s="18" t="s">
        <v>33</v>
      </c>
      <c r="V18" s="18" t="s">
        <v>33</v>
      </c>
      <c r="W18" s="18" t="s">
        <v>33</v>
      </c>
      <c r="X18" s="32">
        <f>X19+X20</f>
        <v>254.84699999999998</v>
      </c>
      <c r="Y18" s="18" t="s">
        <v>33</v>
      </c>
      <c r="Z18" s="32">
        <f>Z19+Z20</f>
        <v>274.14400000000001</v>
      </c>
      <c r="AA18" s="18" t="s">
        <v>33</v>
      </c>
      <c r="AB18" s="18" t="s">
        <v>33</v>
      </c>
      <c r="AC18" s="32">
        <f t="shared" ref="AC18:AN18" si="1">AC19+AC20</f>
        <v>55.100999999999999</v>
      </c>
      <c r="AD18" s="32">
        <f t="shared" si="1"/>
        <v>66.061000000000007</v>
      </c>
      <c r="AE18" s="32">
        <f t="shared" si="1"/>
        <v>61.504999999999995</v>
      </c>
      <c r="AF18" s="32">
        <f t="shared" si="1"/>
        <v>81.294999999999987</v>
      </c>
      <c r="AG18" s="32">
        <f t="shared" si="1"/>
        <v>53.857999999999997</v>
      </c>
      <c r="AH18" s="32">
        <f t="shared" si="1"/>
        <v>49.677</v>
      </c>
      <c r="AI18" s="32">
        <f t="shared" si="1"/>
        <v>48.508000000000003</v>
      </c>
      <c r="AJ18" s="32">
        <f t="shared" si="1"/>
        <v>44.151999999999994</v>
      </c>
      <c r="AK18" s="32">
        <f t="shared" si="1"/>
        <v>35.875</v>
      </c>
      <c r="AL18" s="32">
        <f t="shared" si="1"/>
        <v>32.959000000000003</v>
      </c>
      <c r="AM18" s="32">
        <f t="shared" si="1"/>
        <v>254.84699999999998</v>
      </c>
      <c r="AN18" s="32">
        <f t="shared" si="1"/>
        <v>274.14400000000001</v>
      </c>
      <c r="AO18" s="18" t="s">
        <v>33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ht="31.5" x14ac:dyDescent="0.25">
      <c r="A19" s="19" t="s">
        <v>45</v>
      </c>
      <c r="B19" s="25" t="s">
        <v>46</v>
      </c>
      <c r="C19" s="27" t="s">
        <v>70</v>
      </c>
      <c r="D19" s="26" t="s">
        <v>33</v>
      </c>
      <c r="E19" s="26" t="s">
        <v>33</v>
      </c>
      <c r="F19" s="26" t="s">
        <v>33</v>
      </c>
      <c r="G19" s="26" t="s">
        <v>33</v>
      </c>
      <c r="H19" s="32">
        <f>H21</f>
        <v>183.08999999999997</v>
      </c>
      <c r="I19" s="32">
        <f>I21</f>
        <v>198.89</v>
      </c>
      <c r="J19" s="27" t="s">
        <v>33</v>
      </c>
      <c r="K19" s="32">
        <f t="shared" ref="K19:T19" si="2">K21</f>
        <v>183.08999999999997</v>
      </c>
      <c r="L19" s="32">
        <f t="shared" si="2"/>
        <v>0</v>
      </c>
      <c r="M19" s="32">
        <f t="shared" si="2"/>
        <v>183.08999999999997</v>
      </c>
      <c r="N19" s="32">
        <f t="shared" si="2"/>
        <v>0</v>
      </c>
      <c r="O19" s="32">
        <f t="shared" si="2"/>
        <v>0</v>
      </c>
      <c r="P19" s="32">
        <f t="shared" si="2"/>
        <v>198.89</v>
      </c>
      <c r="Q19" s="32">
        <f t="shared" si="2"/>
        <v>1.4650000000000001</v>
      </c>
      <c r="R19" s="32">
        <f t="shared" si="2"/>
        <v>197.42500000000001</v>
      </c>
      <c r="S19" s="32">
        <f t="shared" si="2"/>
        <v>0</v>
      </c>
      <c r="T19" s="32">
        <f t="shared" si="2"/>
        <v>0</v>
      </c>
      <c r="U19" s="18" t="s">
        <v>33</v>
      </c>
      <c r="V19" s="18" t="s">
        <v>33</v>
      </c>
      <c r="W19" s="18" t="s">
        <v>33</v>
      </c>
      <c r="X19" s="32">
        <f>X21</f>
        <v>183.08999999999997</v>
      </c>
      <c r="Y19" s="18" t="s">
        <v>33</v>
      </c>
      <c r="Z19" s="32">
        <f>Z21</f>
        <v>198.89</v>
      </c>
      <c r="AA19" s="18" t="s">
        <v>33</v>
      </c>
      <c r="AB19" s="18" t="s">
        <v>33</v>
      </c>
      <c r="AC19" s="32">
        <f t="shared" ref="AC19:AN19" si="3">AC21</f>
        <v>36.652999999999999</v>
      </c>
      <c r="AD19" s="32">
        <f t="shared" si="3"/>
        <v>48.228000000000002</v>
      </c>
      <c r="AE19" s="32">
        <f t="shared" si="3"/>
        <v>42.741</v>
      </c>
      <c r="AF19" s="32">
        <f t="shared" si="3"/>
        <v>58.418999999999997</v>
      </c>
      <c r="AG19" s="32">
        <f t="shared" si="3"/>
        <v>46.658999999999999</v>
      </c>
      <c r="AH19" s="32">
        <f t="shared" si="3"/>
        <v>42.478000000000002</v>
      </c>
      <c r="AI19" s="32">
        <f t="shared" si="3"/>
        <v>40.721000000000004</v>
      </c>
      <c r="AJ19" s="32">
        <f t="shared" si="3"/>
        <v>36.364999999999995</v>
      </c>
      <c r="AK19" s="32">
        <f t="shared" si="3"/>
        <v>16.315999999999999</v>
      </c>
      <c r="AL19" s="32">
        <f t="shared" si="3"/>
        <v>13.399999999999999</v>
      </c>
      <c r="AM19" s="32">
        <f t="shared" si="3"/>
        <v>183.08999999999997</v>
      </c>
      <c r="AN19" s="32">
        <f t="shared" si="3"/>
        <v>198.89</v>
      </c>
      <c r="AO19" s="18" t="s">
        <v>33</v>
      </c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x14ac:dyDescent="0.25">
      <c r="A20" s="19" t="s">
        <v>47</v>
      </c>
      <c r="B20" s="25" t="s">
        <v>48</v>
      </c>
      <c r="C20" s="27" t="s">
        <v>70</v>
      </c>
      <c r="D20" s="26" t="s">
        <v>33</v>
      </c>
      <c r="E20" s="26" t="s">
        <v>33</v>
      </c>
      <c r="F20" s="26" t="s">
        <v>33</v>
      </c>
      <c r="G20" s="26" t="s">
        <v>33</v>
      </c>
      <c r="H20" s="32">
        <f>H41</f>
        <v>71.757000000000005</v>
      </c>
      <c r="I20" s="32">
        <f>I41</f>
        <v>75.253999999999991</v>
      </c>
      <c r="J20" s="27" t="s">
        <v>33</v>
      </c>
      <c r="K20" s="32">
        <f t="shared" ref="K20:T20" si="4">K41</f>
        <v>71.757000000000005</v>
      </c>
      <c r="L20" s="32">
        <f t="shared" si="4"/>
        <v>0</v>
      </c>
      <c r="M20" s="32">
        <f t="shared" si="4"/>
        <v>0</v>
      </c>
      <c r="N20" s="32">
        <f t="shared" si="4"/>
        <v>0</v>
      </c>
      <c r="O20" s="32">
        <f t="shared" si="4"/>
        <v>71.757000000000005</v>
      </c>
      <c r="P20" s="32">
        <f t="shared" si="4"/>
        <v>75.253999999999991</v>
      </c>
      <c r="Q20" s="32">
        <f t="shared" si="4"/>
        <v>0</v>
      </c>
      <c r="R20" s="32">
        <f t="shared" si="4"/>
        <v>0</v>
      </c>
      <c r="S20" s="32">
        <f t="shared" si="4"/>
        <v>0</v>
      </c>
      <c r="T20" s="32">
        <f t="shared" si="4"/>
        <v>75.253999999999991</v>
      </c>
      <c r="U20" s="18" t="s">
        <v>33</v>
      </c>
      <c r="V20" s="18" t="s">
        <v>33</v>
      </c>
      <c r="W20" s="18" t="s">
        <v>33</v>
      </c>
      <c r="X20" s="32">
        <f>X41</f>
        <v>71.757000000000005</v>
      </c>
      <c r="Y20" s="18" t="s">
        <v>33</v>
      </c>
      <c r="Z20" s="32">
        <f>Z41</f>
        <v>75.253999999999991</v>
      </c>
      <c r="AA20" s="18" t="s">
        <v>33</v>
      </c>
      <c r="AB20" s="18" t="s">
        <v>33</v>
      </c>
      <c r="AC20" s="32">
        <f t="shared" ref="AC20:AN20" si="5">AC41</f>
        <v>18.448</v>
      </c>
      <c r="AD20" s="32">
        <f t="shared" si="5"/>
        <v>17.832999999999998</v>
      </c>
      <c r="AE20" s="32">
        <f t="shared" si="5"/>
        <v>18.763999999999999</v>
      </c>
      <c r="AF20" s="32">
        <f t="shared" si="5"/>
        <v>22.875999999999998</v>
      </c>
      <c r="AG20" s="32">
        <f t="shared" si="5"/>
        <v>7.1989999999999998</v>
      </c>
      <c r="AH20" s="32">
        <f t="shared" si="5"/>
        <v>7.1989999999999998</v>
      </c>
      <c r="AI20" s="32">
        <f t="shared" si="5"/>
        <v>7.7869999999999999</v>
      </c>
      <c r="AJ20" s="32">
        <f t="shared" si="5"/>
        <v>7.7869999999999999</v>
      </c>
      <c r="AK20" s="32">
        <f t="shared" si="5"/>
        <v>19.559000000000001</v>
      </c>
      <c r="AL20" s="32">
        <f t="shared" si="5"/>
        <v>19.559000000000001</v>
      </c>
      <c r="AM20" s="32">
        <f t="shared" si="5"/>
        <v>71.757000000000005</v>
      </c>
      <c r="AN20" s="32">
        <f t="shared" si="5"/>
        <v>75.253999999999991</v>
      </c>
      <c r="AO20" s="18" t="s">
        <v>33</v>
      </c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ht="31.5" x14ac:dyDescent="0.25">
      <c r="A21" s="19" t="s">
        <v>49</v>
      </c>
      <c r="B21" s="25" t="s">
        <v>50</v>
      </c>
      <c r="C21" s="27" t="s">
        <v>70</v>
      </c>
      <c r="D21" s="26" t="s">
        <v>33</v>
      </c>
      <c r="E21" s="26" t="s">
        <v>33</v>
      </c>
      <c r="F21" s="26" t="s">
        <v>33</v>
      </c>
      <c r="G21" s="26" t="s">
        <v>33</v>
      </c>
      <c r="H21" s="32">
        <f>H22+H30+H34</f>
        <v>183.08999999999997</v>
      </c>
      <c r="I21" s="32">
        <f>I22+I30+I34</f>
        <v>198.89</v>
      </c>
      <c r="J21" s="27" t="s">
        <v>33</v>
      </c>
      <c r="K21" s="32">
        <f t="shared" ref="K21:T21" si="6">K22+K30+K34</f>
        <v>183.08999999999997</v>
      </c>
      <c r="L21" s="32">
        <f t="shared" si="6"/>
        <v>0</v>
      </c>
      <c r="M21" s="32">
        <f t="shared" si="6"/>
        <v>183.08999999999997</v>
      </c>
      <c r="N21" s="32">
        <f t="shared" si="6"/>
        <v>0</v>
      </c>
      <c r="O21" s="32">
        <f t="shared" si="6"/>
        <v>0</v>
      </c>
      <c r="P21" s="32">
        <f t="shared" si="6"/>
        <v>198.89</v>
      </c>
      <c r="Q21" s="32">
        <f t="shared" si="6"/>
        <v>1.4650000000000001</v>
      </c>
      <c r="R21" s="32">
        <f t="shared" si="6"/>
        <v>197.42500000000001</v>
      </c>
      <c r="S21" s="32">
        <f t="shared" si="6"/>
        <v>0</v>
      </c>
      <c r="T21" s="32">
        <f t="shared" si="6"/>
        <v>0</v>
      </c>
      <c r="U21" s="18" t="s">
        <v>33</v>
      </c>
      <c r="V21" s="18" t="s">
        <v>33</v>
      </c>
      <c r="W21" s="18" t="s">
        <v>33</v>
      </c>
      <c r="X21" s="32">
        <f>X22+X30+X34</f>
        <v>183.08999999999997</v>
      </c>
      <c r="Y21" s="18" t="s">
        <v>33</v>
      </c>
      <c r="Z21" s="32">
        <f>Z22+Z30+Z34</f>
        <v>198.89</v>
      </c>
      <c r="AA21" s="18" t="s">
        <v>33</v>
      </c>
      <c r="AB21" s="18" t="s">
        <v>33</v>
      </c>
      <c r="AC21" s="32">
        <f>AC22+AC30+AC34</f>
        <v>36.652999999999999</v>
      </c>
      <c r="AD21" s="32">
        <f t="shared" ref="AD21:AN21" si="7">AD22+AD30+AD34</f>
        <v>48.228000000000002</v>
      </c>
      <c r="AE21" s="32">
        <f t="shared" si="7"/>
        <v>42.741</v>
      </c>
      <c r="AF21" s="32">
        <f t="shared" si="7"/>
        <v>58.418999999999997</v>
      </c>
      <c r="AG21" s="32">
        <f t="shared" si="7"/>
        <v>46.658999999999999</v>
      </c>
      <c r="AH21" s="32">
        <f t="shared" si="7"/>
        <v>42.478000000000002</v>
      </c>
      <c r="AI21" s="32">
        <f t="shared" si="7"/>
        <v>40.721000000000004</v>
      </c>
      <c r="AJ21" s="32">
        <f t="shared" si="7"/>
        <v>36.364999999999995</v>
      </c>
      <c r="AK21" s="32">
        <f t="shared" si="7"/>
        <v>16.315999999999999</v>
      </c>
      <c r="AL21" s="32">
        <f t="shared" si="7"/>
        <v>13.399999999999999</v>
      </c>
      <c r="AM21" s="32">
        <f t="shared" si="7"/>
        <v>183.08999999999997</v>
      </c>
      <c r="AN21" s="32">
        <f t="shared" si="7"/>
        <v>198.89</v>
      </c>
      <c r="AO21" s="18" t="s">
        <v>33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63" x14ac:dyDescent="0.25">
      <c r="A22" s="19" t="s">
        <v>57</v>
      </c>
      <c r="B22" s="25" t="s">
        <v>58</v>
      </c>
      <c r="C22" s="27" t="s">
        <v>70</v>
      </c>
      <c r="D22" s="26" t="s">
        <v>33</v>
      </c>
      <c r="E22" s="26" t="s">
        <v>33</v>
      </c>
      <c r="F22" s="26" t="s">
        <v>33</v>
      </c>
      <c r="G22" s="26" t="s">
        <v>33</v>
      </c>
      <c r="H22" s="32">
        <f>H23</f>
        <v>55.98</v>
      </c>
      <c r="I22" s="32">
        <f>I23</f>
        <v>54.544000000000004</v>
      </c>
      <c r="J22" s="27" t="s">
        <v>33</v>
      </c>
      <c r="K22" s="32">
        <f t="shared" ref="K22:T22" si="8">K23</f>
        <v>55.98</v>
      </c>
      <c r="L22" s="32">
        <f t="shared" si="8"/>
        <v>0</v>
      </c>
      <c r="M22" s="32">
        <f t="shared" si="8"/>
        <v>55.98</v>
      </c>
      <c r="N22" s="32">
        <f t="shared" si="8"/>
        <v>0</v>
      </c>
      <c r="O22" s="32">
        <f t="shared" si="8"/>
        <v>0</v>
      </c>
      <c r="P22" s="32">
        <f t="shared" si="8"/>
        <v>54.544000000000004</v>
      </c>
      <c r="Q22" s="32">
        <f t="shared" si="8"/>
        <v>1.4650000000000001</v>
      </c>
      <c r="R22" s="32">
        <f t="shared" si="8"/>
        <v>53.079000000000001</v>
      </c>
      <c r="S22" s="32">
        <f t="shared" si="8"/>
        <v>0</v>
      </c>
      <c r="T22" s="32">
        <f t="shared" si="8"/>
        <v>0</v>
      </c>
      <c r="U22" s="18" t="s">
        <v>33</v>
      </c>
      <c r="V22" s="18" t="s">
        <v>33</v>
      </c>
      <c r="W22" s="18" t="s">
        <v>33</v>
      </c>
      <c r="X22" s="32">
        <f>X23</f>
        <v>55.98</v>
      </c>
      <c r="Y22" s="18" t="s">
        <v>33</v>
      </c>
      <c r="Z22" s="32">
        <f>Z23</f>
        <v>54.544000000000004</v>
      </c>
      <c r="AA22" s="18" t="s">
        <v>33</v>
      </c>
      <c r="AB22" s="18" t="s">
        <v>33</v>
      </c>
      <c r="AC22" s="32">
        <f t="shared" ref="AC22:AN22" si="9">AC23</f>
        <v>13.775</v>
      </c>
      <c r="AD22" s="32">
        <f t="shared" si="9"/>
        <v>18.503</v>
      </c>
      <c r="AE22" s="32">
        <f t="shared" si="9"/>
        <v>12.382</v>
      </c>
      <c r="AF22" s="32">
        <f t="shared" si="9"/>
        <v>17.670999999999999</v>
      </c>
      <c r="AG22" s="32">
        <f t="shared" si="9"/>
        <v>14.138</v>
      </c>
      <c r="AH22" s="32">
        <f t="shared" si="9"/>
        <v>9.9570000000000007</v>
      </c>
      <c r="AI22" s="32">
        <f t="shared" si="9"/>
        <v>9.0470000000000006</v>
      </c>
      <c r="AJ22" s="32">
        <f t="shared" si="9"/>
        <v>4.6909999999999998</v>
      </c>
      <c r="AK22" s="32">
        <f t="shared" si="9"/>
        <v>6.6379999999999999</v>
      </c>
      <c r="AL22" s="32">
        <f t="shared" si="9"/>
        <v>3.722</v>
      </c>
      <c r="AM22" s="32">
        <f t="shared" si="9"/>
        <v>55.98</v>
      </c>
      <c r="AN22" s="32">
        <f t="shared" si="9"/>
        <v>54.544000000000004</v>
      </c>
      <c r="AO22" s="18" t="s">
        <v>33</v>
      </c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ht="47.25" x14ac:dyDescent="0.25">
      <c r="A23" s="19" t="s">
        <v>60</v>
      </c>
      <c r="B23" s="25" t="s">
        <v>61</v>
      </c>
      <c r="C23" s="27" t="s">
        <v>70</v>
      </c>
      <c r="D23" s="26" t="s">
        <v>33</v>
      </c>
      <c r="E23" s="26" t="s">
        <v>33</v>
      </c>
      <c r="F23" s="26" t="s">
        <v>33</v>
      </c>
      <c r="G23" s="26" t="s">
        <v>33</v>
      </c>
      <c r="H23" s="32">
        <f>SUM(H24:H29)</f>
        <v>55.98</v>
      </c>
      <c r="I23" s="32">
        <f>SUM(I24:I29)</f>
        <v>54.544000000000004</v>
      </c>
      <c r="J23" s="27" t="s">
        <v>33</v>
      </c>
      <c r="K23" s="32">
        <f t="shared" ref="K23:T23" si="10">SUM(K24:K29)</f>
        <v>55.98</v>
      </c>
      <c r="L23" s="32">
        <f t="shared" si="10"/>
        <v>0</v>
      </c>
      <c r="M23" s="32">
        <f t="shared" si="10"/>
        <v>55.98</v>
      </c>
      <c r="N23" s="32">
        <f t="shared" si="10"/>
        <v>0</v>
      </c>
      <c r="O23" s="32">
        <f t="shared" si="10"/>
        <v>0</v>
      </c>
      <c r="P23" s="32">
        <f t="shared" si="10"/>
        <v>54.544000000000004</v>
      </c>
      <c r="Q23" s="32">
        <f t="shared" si="10"/>
        <v>1.4650000000000001</v>
      </c>
      <c r="R23" s="32">
        <f t="shared" si="10"/>
        <v>53.079000000000001</v>
      </c>
      <c r="S23" s="32">
        <f t="shared" si="10"/>
        <v>0</v>
      </c>
      <c r="T23" s="32">
        <f t="shared" si="10"/>
        <v>0</v>
      </c>
      <c r="U23" s="18" t="s">
        <v>33</v>
      </c>
      <c r="V23" s="18" t="s">
        <v>33</v>
      </c>
      <c r="W23" s="18" t="s">
        <v>33</v>
      </c>
      <c r="X23" s="32">
        <f>SUM(X24:X29)</f>
        <v>55.98</v>
      </c>
      <c r="Y23" s="18" t="s">
        <v>33</v>
      </c>
      <c r="Z23" s="32">
        <f>SUM(Z24:Z29)</f>
        <v>54.544000000000004</v>
      </c>
      <c r="AA23" s="18" t="s">
        <v>33</v>
      </c>
      <c r="AB23" s="18" t="s">
        <v>33</v>
      </c>
      <c r="AC23" s="32">
        <f t="shared" ref="AC23:AN23" si="11">SUM(AC24:AC29)</f>
        <v>13.775</v>
      </c>
      <c r="AD23" s="32">
        <f t="shared" si="11"/>
        <v>18.503</v>
      </c>
      <c r="AE23" s="32">
        <f t="shared" si="11"/>
        <v>12.382</v>
      </c>
      <c r="AF23" s="32">
        <f t="shared" si="11"/>
        <v>17.670999999999999</v>
      </c>
      <c r="AG23" s="32">
        <f t="shared" si="11"/>
        <v>14.138</v>
      </c>
      <c r="AH23" s="32">
        <f t="shared" si="11"/>
        <v>9.9570000000000007</v>
      </c>
      <c r="AI23" s="32">
        <f t="shared" si="11"/>
        <v>9.0470000000000006</v>
      </c>
      <c r="AJ23" s="32">
        <f t="shared" si="11"/>
        <v>4.6909999999999998</v>
      </c>
      <c r="AK23" s="32">
        <f t="shared" si="11"/>
        <v>6.6379999999999999</v>
      </c>
      <c r="AL23" s="32">
        <f t="shared" si="11"/>
        <v>3.722</v>
      </c>
      <c r="AM23" s="32">
        <f t="shared" si="11"/>
        <v>55.98</v>
      </c>
      <c r="AN23" s="32">
        <f t="shared" si="11"/>
        <v>54.544000000000004</v>
      </c>
      <c r="AO23" s="18" t="s">
        <v>33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 ht="66" customHeight="1" x14ac:dyDescent="0.25">
      <c r="A24" s="28" t="s">
        <v>60</v>
      </c>
      <c r="B24" s="46" t="s">
        <v>62</v>
      </c>
      <c r="C24" s="26" t="s">
        <v>63</v>
      </c>
      <c r="D24" s="26" t="s">
        <v>33</v>
      </c>
      <c r="E24" s="26">
        <v>2024</v>
      </c>
      <c r="F24" s="26">
        <v>2028</v>
      </c>
      <c r="G24" s="26">
        <v>2025</v>
      </c>
      <c r="H24" s="33">
        <f>K24</f>
        <v>18.552</v>
      </c>
      <c r="I24" s="33">
        <f>P24</f>
        <v>18.600999999999999</v>
      </c>
      <c r="J24" s="26" t="s">
        <v>33</v>
      </c>
      <c r="K24" s="33">
        <f>SUM(L24:O24)</f>
        <v>18.552</v>
      </c>
      <c r="L24" s="33">
        <v>0</v>
      </c>
      <c r="M24" s="33">
        <f>X24</f>
        <v>18.552</v>
      </c>
      <c r="N24" s="33">
        <v>0</v>
      </c>
      <c r="O24" s="33">
        <v>0</v>
      </c>
      <c r="P24" s="33">
        <f>Z24</f>
        <v>18.600999999999999</v>
      </c>
      <c r="Q24" s="33">
        <v>0.46500000000000002</v>
      </c>
      <c r="R24" s="33">
        <f>P24-Q24</f>
        <v>18.135999999999999</v>
      </c>
      <c r="S24" s="33">
        <v>0</v>
      </c>
      <c r="T24" s="33">
        <v>0</v>
      </c>
      <c r="U24" s="35" t="s">
        <v>33</v>
      </c>
      <c r="V24" s="35" t="s">
        <v>33</v>
      </c>
      <c r="W24" s="35" t="s">
        <v>33</v>
      </c>
      <c r="X24" s="33">
        <f>AC24+AE24+AG24+AI24+AK24</f>
        <v>18.552</v>
      </c>
      <c r="Y24" s="35" t="s">
        <v>33</v>
      </c>
      <c r="Z24" s="33">
        <f>AD24+AF24+AH24+AJ24+AL24</f>
        <v>18.600999999999999</v>
      </c>
      <c r="AA24" s="35" t="s">
        <v>33</v>
      </c>
      <c r="AB24" s="35" t="s">
        <v>33</v>
      </c>
      <c r="AC24" s="33">
        <v>3.47</v>
      </c>
      <c r="AD24" s="33">
        <f>ROUND(11062125.92/1000000/1.2,3)+0.465</f>
        <v>9.6829999999999998</v>
      </c>
      <c r="AE24" s="33">
        <v>3.629</v>
      </c>
      <c r="AF24" s="33">
        <f>ROUND(10702089.82/1000000/1.2,3)</f>
        <v>8.9179999999999993</v>
      </c>
      <c r="AG24" s="33">
        <v>4.181</v>
      </c>
      <c r="AH24" s="33">
        <v>0</v>
      </c>
      <c r="AI24" s="33">
        <v>4.3559999999999999</v>
      </c>
      <c r="AJ24" s="33">
        <v>0</v>
      </c>
      <c r="AK24" s="33">
        <v>2.9159999999999999</v>
      </c>
      <c r="AL24" s="33">
        <v>0</v>
      </c>
      <c r="AM24" s="33">
        <f>AC24+AE24+AG24+AI24+AK24</f>
        <v>18.552</v>
      </c>
      <c r="AN24" s="33">
        <f>AD24+AF24+AH24+AJ24+AL24</f>
        <v>18.600999999999999</v>
      </c>
      <c r="AO24" s="20" t="s">
        <v>114</v>
      </c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ht="55.5" customHeight="1" x14ac:dyDescent="0.25">
      <c r="A25" s="28" t="s">
        <v>60</v>
      </c>
      <c r="B25" s="46" t="s">
        <v>64</v>
      </c>
      <c r="C25" s="26" t="s">
        <v>65</v>
      </c>
      <c r="D25" s="26" t="s">
        <v>33</v>
      </c>
      <c r="E25" s="26">
        <v>2024</v>
      </c>
      <c r="F25" s="26">
        <v>2028</v>
      </c>
      <c r="G25" s="26">
        <v>2028</v>
      </c>
      <c r="H25" s="33">
        <f t="shared" ref="H25:H29" si="12">K25</f>
        <v>20.934999999999999</v>
      </c>
      <c r="I25" s="33">
        <f t="shared" ref="I25:I29" si="13">P25</f>
        <v>21.369</v>
      </c>
      <c r="J25" s="26" t="s">
        <v>33</v>
      </c>
      <c r="K25" s="33">
        <f t="shared" ref="K25:K29" si="14">SUM(L25:O25)</f>
        <v>20.934999999999999</v>
      </c>
      <c r="L25" s="33">
        <v>0</v>
      </c>
      <c r="M25" s="33">
        <f t="shared" ref="M25:M29" si="15">X25</f>
        <v>20.934999999999999</v>
      </c>
      <c r="N25" s="33">
        <v>0</v>
      </c>
      <c r="O25" s="33">
        <v>0</v>
      </c>
      <c r="P25" s="33">
        <f t="shared" ref="P25:P29" si="16">Z25</f>
        <v>21.369</v>
      </c>
      <c r="Q25" s="33">
        <v>0</v>
      </c>
      <c r="R25" s="33">
        <f t="shared" ref="R25:R29" si="17">P25</f>
        <v>21.369</v>
      </c>
      <c r="S25" s="33">
        <v>0</v>
      </c>
      <c r="T25" s="33">
        <v>0</v>
      </c>
      <c r="U25" s="36" t="s">
        <v>33</v>
      </c>
      <c r="V25" s="36" t="s">
        <v>33</v>
      </c>
      <c r="W25" s="36" t="s">
        <v>33</v>
      </c>
      <c r="X25" s="33">
        <f t="shared" ref="X25:X29" si="18">AC25+AE25+AG25+AI25+AK25</f>
        <v>20.934999999999999</v>
      </c>
      <c r="Y25" s="36" t="s">
        <v>33</v>
      </c>
      <c r="Z25" s="33">
        <f t="shared" ref="Z25:Z29" si="19">AD25+AF25+AH25+AJ25+AL25</f>
        <v>21.369</v>
      </c>
      <c r="AA25" s="36" t="s">
        <v>33</v>
      </c>
      <c r="AB25" s="36" t="s">
        <v>33</v>
      </c>
      <c r="AC25" s="33">
        <v>3.5910000000000002</v>
      </c>
      <c r="AD25" s="33">
        <f>ROUND(4829955.91/1000000/1.2,3)</f>
        <v>4.0250000000000004</v>
      </c>
      <c r="AE25" s="33">
        <v>4.4290000000000003</v>
      </c>
      <c r="AF25" s="33">
        <v>4.4290000000000003</v>
      </c>
      <c r="AG25" s="33">
        <v>4.5019999999999998</v>
      </c>
      <c r="AH25" s="33">
        <v>4.5019999999999998</v>
      </c>
      <c r="AI25" s="33">
        <v>4.6909999999999998</v>
      </c>
      <c r="AJ25" s="33">
        <v>4.6909999999999998</v>
      </c>
      <c r="AK25" s="33">
        <v>3.722</v>
      </c>
      <c r="AL25" s="33">
        <v>3.722</v>
      </c>
      <c r="AM25" s="33">
        <f t="shared" ref="AM25:AM29" si="20">AC25+AE25+AG25+AI25+AK25</f>
        <v>20.934999999999999</v>
      </c>
      <c r="AN25" s="33">
        <f t="shared" ref="AN25:AN29" si="21">AD25+AF25+AH25+AJ25+AL25</f>
        <v>21.369</v>
      </c>
      <c r="AO25" s="20" t="s">
        <v>115</v>
      </c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ht="57.75" customHeight="1" x14ac:dyDescent="0.25">
      <c r="A26" s="28" t="s">
        <v>60</v>
      </c>
      <c r="B26" s="46" t="s">
        <v>66</v>
      </c>
      <c r="C26" s="26" t="s">
        <v>67</v>
      </c>
      <c r="D26" s="26" t="s">
        <v>33</v>
      </c>
      <c r="E26" s="26">
        <v>2024</v>
      </c>
      <c r="F26" s="26">
        <v>2024</v>
      </c>
      <c r="G26" s="26">
        <v>2024</v>
      </c>
      <c r="H26" s="33">
        <f t="shared" si="12"/>
        <v>2.08</v>
      </c>
      <c r="I26" s="33">
        <f t="shared" si="13"/>
        <v>1.1559999999999999</v>
      </c>
      <c r="J26" s="26" t="s">
        <v>33</v>
      </c>
      <c r="K26" s="33">
        <f t="shared" si="14"/>
        <v>2.08</v>
      </c>
      <c r="L26" s="33">
        <v>0</v>
      </c>
      <c r="M26" s="33">
        <f t="shared" si="15"/>
        <v>2.08</v>
      </c>
      <c r="N26" s="33">
        <v>0</v>
      </c>
      <c r="O26" s="33">
        <v>0</v>
      </c>
      <c r="P26" s="33">
        <f t="shared" si="16"/>
        <v>1.1559999999999999</v>
      </c>
      <c r="Q26" s="33">
        <v>0</v>
      </c>
      <c r="R26" s="33">
        <f t="shared" si="17"/>
        <v>1.1559999999999999</v>
      </c>
      <c r="S26" s="33">
        <v>0</v>
      </c>
      <c r="T26" s="33">
        <v>0</v>
      </c>
      <c r="U26" s="36" t="s">
        <v>33</v>
      </c>
      <c r="V26" s="36" t="s">
        <v>33</v>
      </c>
      <c r="W26" s="36" t="s">
        <v>33</v>
      </c>
      <c r="X26" s="33">
        <f t="shared" si="18"/>
        <v>2.08</v>
      </c>
      <c r="Y26" s="36" t="s">
        <v>33</v>
      </c>
      <c r="Z26" s="33">
        <f t="shared" si="19"/>
        <v>1.1559999999999999</v>
      </c>
      <c r="AA26" s="36" t="s">
        <v>33</v>
      </c>
      <c r="AB26" s="36" t="s">
        <v>33</v>
      </c>
      <c r="AC26" s="33">
        <v>2.08</v>
      </c>
      <c r="AD26" s="33">
        <f>ROUND(1387698.53/1000000/1.2,3)</f>
        <v>1.1559999999999999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f t="shared" si="20"/>
        <v>2.08</v>
      </c>
      <c r="AN26" s="33">
        <f t="shared" si="21"/>
        <v>1.1559999999999999</v>
      </c>
      <c r="AO26" s="20" t="s">
        <v>115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ht="50.25" customHeight="1" x14ac:dyDescent="0.25">
      <c r="A27" s="28" t="s">
        <v>60</v>
      </c>
      <c r="B27" s="46" t="s">
        <v>68</v>
      </c>
      <c r="C27" s="26" t="s">
        <v>69</v>
      </c>
      <c r="D27" s="26" t="s">
        <v>33</v>
      </c>
      <c r="E27" s="26">
        <v>2024</v>
      </c>
      <c r="F27" s="26">
        <v>2026</v>
      </c>
      <c r="G27" s="26">
        <v>2026</v>
      </c>
      <c r="H27" s="33">
        <f t="shared" si="12"/>
        <v>9.1760000000000002</v>
      </c>
      <c r="I27" s="33">
        <f t="shared" si="13"/>
        <v>6.0419999999999998</v>
      </c>
      <c r="J27" s="26" t="s">
        <v>33</v>
      </c>
      <c r="K27" s="33">
        <f t="shared" ref="K27" si="22">SUM(L27:O27)</f>
        <v>9.1760000000000002</v>
      </c>
      <c r="L27" s="33">
        <v>0</v>
      </c>
      <c r="M27" s="33">
        <f t="shared" si="15"/>
        <v>9.1760000000000002</v>
      </c>
      <c r="N27" s="33">
        <v>0</v>
      </c>
      <c r="O27" s="33">
        <v>0</v>
      </c>
      <c r="P27" s="33">
        <f t="shared" si="16"/>
        <v>6.0419999999999998</v>
      </c>
      <c r="Q27" s="33">
        <v>1</v>
      </c>
      <c r="R27" s="33">
        <f>P27-Q27</f>
        <v>5.0419999999999998</v>
      </c>
      <c r="S27" s="33">
        <v>0</v>
      </c>
      <c r="T27" s="33">
        <v>0</v>
      </c>
      <c r="U27" s="39" t="s">
        <v>33</v>
      </c>
      <c r="V27" s="39" t="s">
        <v>33</v>
      </c>
      <c r="W27" s="39" t="s">
        <v>33</v>
      </c>
      <c r="X27" s="33">
        <f t="shared" ref="X27" si="23">AC27+AE27+AG27+AI27+AK27</f>
        <v>9.1760000000000002</v>
      </c>
      <c r="Y27" s="39" t="s">
        <v>33</v>
      </c>
      <c r="Z27" s="33">
        <f t="shared" ref="Z27" si="24">AD27+AF27+AH27+AJ27+AL27</f>
        <v>6.0419999999999998</v>
      </c>
      <c r="AA27" s="39" t="s">
        <v>33</v>
      </c>
      <c r="AB27" s="39" t="s">
        <v>33</v>
      </c>
      <c r="AC27" s="33">
        <v>4.1340000000000003</v>
      </c>
      <c r="AD27" s="33">
        <f>ROUND(1000000/1000000,3)</f>
        <v>1</v>
      </c>
      <c r="AE27" s="33">
        <v>4.3239999999999998</v>
      </c>
      <c r="AF27" s="33">
        <v>4.3239999999999998</v>
      </c>
      <c r="AG27" s="33">
        <v>0.71799999999999997</v>
      </c>
      <c r="AH27" s="33">
        <v>0.71799999999999997</v>
      </c>
      <c r="AI27" s="33">
        <v>0</v>
      </c>
      <c r="AJ27" s="33">
        <v>0</v>
      </c>
      <c r="AK27" s="33">
        <v>0</v>
      </c>
      <c r="AL27" s="33">
        <v>0</v>
      </c>
      <c r="AM27" s="33">
        <f t="shared" ref="AM27" si="25">AC27+AE27+AG27+AI27+AK27</f>
        <v>9.1760000000000002</v>
      </c>
      <c r="AN27" s="33">
        <f t="shared" ref="AN27" si="26">AD27+AF27+AH27+AJ27+AL27</f>
        <v>6.0419999999999998</v>
      </c>
      <c r="AO27" s="20" t="s">
        <v>115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</row>
    <row r="28" spans="1:69" ht="53.25" customHeight="1" x14ac:dyDescent="0.25">
      <c r="A28" s="28" t="s">
        <v>60</v>
      </c>
      <c r="B28" s="46" t="s">
        <v>87</v>
      </c>
      <c r="C28" s="26" t="s">
        <v>88</v>
      </c>
      <c r="D28" s="26" t="s">
        <v>33</v>
      </c>
      <c r="E28" s="26">
        <v>2024</v>
      </c>
      <c r="F28" s="26">
        <v>2024</v>
      </c>
      <c r="G28" s="26">
        <v>2024</v>
      </c>
      <c r="H28" s="33">
        <f t="shared" si="12"/>
        <v>0.5</v>
      </c>
      <c r="I28" s="33">
        <f t="shared" si="13"/>
        <v>2.6389999999999998</v>
      </c>
      <c r="J28" s="26" t="s">
        <v>33</v>
      </c>
      <c r="K28" s="33">
        <f t="shared" ref="K28" si="27">SUM(L28:O28)</f>
        <v>0.5</v>
      </c>
      <c r="L28" s="33">
        <v>0</v>
      </c>
      <c r="M28" s="33">
        <f t="shared" si="15"/>
        <v>0.5</v>
      </c>
      <c r="N28" s="33">
        <v>0</v>
      </c>
      <c r="O28" s="33">
        <v>0</v>
      </c>
      <c r="P28" s="33">
        <f t="shared" si="16"/>
        <v>2.6389999999999998</v>
      </c>
      <c r="Q28" s="33">
        <v>0</v>
      </c>
      <c r="R28" s="33">
        <f t="shared" si="17"/>
        <v>2.6389999999999998</v>
      </c>
      <c r="S28" s="33">
        <v>0</v>
      </c>
      <c r="T28" s="33">
        <v>0</v>
      </c>
      <c r="U28" s="39" t="s">
        <v>33</v>
      </c>
      <c r="V28" s="39" t="s">
        <v>33</v>
      </c>
      <c r="W28" s="39" t="s">
        <v>33</v>
      </c>
      <c r="X28" s="33">
        <f t="shared" ref="X28" si="28">AC28+AE28+AG28+AI28+AK28</f>
        <v>0.5</v>
      </c>
      <c r="Y28" s="39" t="s">
        <v>33</v>
      </c>
      <c r="Z28" s="33">
        <f t="shared" ref="Z28" si="29">AD28+AF28+AH28+AJ28+AL28</f>
        <v>2.6389999999999998</v>
      </c>
      <c r="AA28" s="39" t="s">
        <v>33</v>
      </c>
      <c r="AB28" s="39" t="s">
        <v>33</v>
      </c>
      <c r="AC28" s="33">
        <v>0.5</v>
      </c>
      <c r="AD28" s="33">
        <v>2.6389999999999998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f t="shared" ref="AM28" si="30">AC28+AE28+AG28+AI28+AK28</f>
        <v>0.5</v>
      </c>
      <c r="AN28" s="33">
        <f t="shared" ref="AN28" si="31">AD28+AF28+AH28+AJ28+AL28</f>
        <v>2.6389999999999998</v>
      </c>
      <c r="AO28" s="20" t="s">
        <v>115</v>
      </c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</row>
    <row r="29" spans="1:69" ht="28.5" customHeight="1" x14ac:dyDescent="0.25">
      <c r="A29" s="28" t="s">
        <v>60</v>
      </c>
      <c r="B29" s="46" t="s">
        <v>89</v>
      </c>
      <c r="C29" s="26" t="s">
        <v>90</v>
      </c>
      <c r="D29" s="26" t="s">
        <v>33</v>
      </c>
      <c r="E29" s="26">
        <v>2026</v>
      </c>
      <c r="F29" s="26">
        <v>2026</v>
      </c>
      <c r="G29" s="26">
        <v>2026</v>
      </c>
      <c r="H29" s="33">
        <f t="shared" si="12"/>
        <v>4.7370000000000001</v>
      </c>
      <c r="I29" s="33">
        <f t="shared" si="13"/>
        <v>4.7370000000000001</v>
      </c>
      <c r="J29" s="26" t="s">
        <v>33</v>
      </c>
      <c r="K29" s="33">
        <f t="shared" si="14"/>
        <v>4.7370000000000001</v>
      </c>
      <c r="L29" s="33">
        <v>0</v>
      </c>
      <c r="M29" s="33">
        <f t="shared" si="15"/>
        <v>4.7370000000000001</v>
      </c>
      <c r="N29" s="33">
        <v>0</v>
      </c>
      <c r="O29" s="33">
        <v>0</v>
      </c>
      <c r="P29" s="33">
        <f t="shared" si="16"/>
        <v>4.7370000000000001</v>
      </c>
      <c r="Q29" s="33">
        <v>0</v>
      </c>
      <c r="R29" s="33">
        <f t="shared" si="17"/>
        <v>4.7370000000000001</v>
      </c>
      <c r="S29" s="33">
        <v>0</v>
      </c>
      <c r="T29" s="33">
        <v>0</v>
      </c>
      <c r="U29" s="36" t="s">
        <v>33</v>
      </c>
      <c r="V29" s="36" t="s">
        <v>33</v>
      </c>
      <c r="W29" s="36" t="s">
        <v>33</v>
      </c>
      <c r="X29" s="33">
        <f t="shared" si="18"/>
        <v>4.7370000000000001</v>
      </c>
      <c r="Y29" s="36" t="s">
        <v>33</v>
      </c>
      <c r="Z29" s="33">
        <f t="shared" si="19"/>
        <v>4.7370000000000001</v>
      </c>
      <c r="AA29" s="36" t="s">
        <v>33</v>
      </c>
      <c r="AB29" s="36" t="s">
        <v>33</v>
      </c>
      <c r="AC29" s="33">
        <v>0</v>
      </c>
      <c r="AD29" s="33">
        <v>0</v>
      </c>
      <c r="AE29" s="33">
        <v>0</v>
      </c>
      <c r="AF29" s="33">
        <v>0</v>
      </c>
      <c r="AG29" s="33">
        <v>4.7370000000000001</v>
      </c>
      <c r="AH29" s="33">
        <v>4.7370000000000001</v>
      </c>
      <c r="AI29" s="33">
        <v>0</v>
      </c>
      <c r="AJ29" s="33">
        <v>0</v>
      </c>
      <c r="AK29" s="33">
        <v>0</v>
      </c>
      <c r="AL29" s="33">
        <v>0</v>
      </c>
      <c r="AM29" s="33">
        <f t="shared" si="20"/>
        <v>4.7370000000000001</v>
      </c>
      <c r="AN29" s="33">
        <f t="shared" si="21"/>
        <v>4.7370000000000001</v>
      </c>
      <c r="AO29" s="37" t="s">
        <v>33</v>
      </c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</row>
    <row r="30" spans="1:69" ht="47.25" x14ac:dyDescent="0.25">
      <c r="A30" s="19" t="s">
        <v>51</v>
      </c>
      <c r="B30" s="25" t="s">
        <v>52</v>
      </c>
      <c r="C30" s="27" t="s">
        <v>70</v>
      </c>
      <c r="D30" s="26" t="s">
        <v>33</v>
      </c>
      <c r="E30" s="26" t="s">
        <v>33</v>
      </c>
      <c r="F30" s="26" t="s">
        <v>33</v>
      </c>
      <c r="G30" s="26" t="s">
        <v>33</v>
      </c>
      <c r="H30" s="32">
        <f>H31</f>
        <v>48.983999999999995</v>
      </c>
      <c r="I30" s="32">
        <f>I31</f>
        <v>64.878</v>
      </c>
      <c r="J30" s="27" t="s">
        <v>33</v>
      </c>
      <c r="K30" s="32">
        <f t="shared" ref="K30:T30" si="32">K31</f>
        <v>48.983999999999995</v>
      </c>
      <c r="L30" s="32">
        <f t="shared" si="32"/>
        <v>0</v>
      </c>
      <c r="M30" s="32">
        <f t="shared" si="32"/>
        <v>48.983999999999995</v>
      </c>
      <c r="N30" s="32">
        <f t="shared" si="32"/>
        <v>0</v>
      </c>
      <c r="O30" s="32">
        <f t="shared" si="32"/>
        <v>0</v>
      </c>
      <c r="P30" s="32">
        <f t="shared" si="32"/>
        <v>64.878</v>
      </c>
      <c r="Q30" s="32">
        <f t="shared" si="32"/>
        <v>0</v>
      </c>
      <c r="R30" s="32">
        <f t="shared" si="32"/>
        <v>64.878</v>
      </c>
      <c r="S30" s="32">
        <f t="shared" si="32"/>
        <v>0</v>
      </c>
      <c r="T30" s="32">
        <f t="shared" si="32"/>
        <v>0</v>
      </c>
      <c r="U30" s="18" t="s">
        <v>33</v>
      </c>
      <c r="V30" s="18" t="s">
        <v>33</v>
      </c>
      <c r="W30" s="18" t="s">
        <v>33</v>
      </c>
      <c r="X30" s="32">
        <f t="shared" ref="X30" si="33">X31</f>
        <v>48.983999999999995</v>
      </c>
      <c r="Y30" s="18" t="s">
        <v>33</v>
      </c>
      <c r="Z30" s="32">
        <f t="shared" ref="Z30" si="34">Z31</f>
        <v>64.878</v>
      </c>
      <c r="AA30" s="18" t="s">
        <v>33</v>
      </c>
      <c r="AB30" s="18" t="s">
        <v>33</v>
      </c>
      <c r="AC30" s="32">
        <f t="shared" ref="AC30:AN30" si="35">AC31</f>
        <v>19.673999999999999</v>
      </c>
      <c r="AD30" s="32">
        <f t="shared" si="35"/>
        <v>25.179000000000002</v>
      </c>
      <c r="AE30" s="32">
        <f t="shared" si="35"/>
        <v>11.378</v>
      </c>
      <c r="AF30" s="32">
        <f t="shared" si="35"/>
        <v>21.766999999999999</v>
      </c>
      <c r="AG30" s="32">
        <f t="shared" si="35"/>
        <v>5.7329999999999997</v>
      </c>
      <c r="AH30" s="32">
        <f t="shared" si="35"/>
        <v>5.7329999999999997</v>
      </c>
      <c r="AI30" s="32">
        <f t="shared" si="35"/>
        <v>5.9740000000000002</v>
      </c>
      <c r="AJ30" s="32">
        <f t="shared" si="35"/>
        <v>5.9740000000000002</v>
      </c>
      <c r="AK30" s="32">
        <f t="shared" si="35"/>
        <v>6.2249999999999996</v>
      </c>
      <c r="AL30" s="32">
        <f t="shared" si="35"/>
        <v>6.2249999999999996</v>
      </c>
      <c r="AM30" s="32">
        <f t="shared" si="35"/>
        <v>48.983999999999995</v>
      </c>
      <c r="AN30" s="32">
        <f t="shared" si="35"/>
        <v>64.878</v>
      </c>
      <c r="AO30" s="18" t="s">
        <v>33</v>
      </c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</row>
    <row r="31" spans="1:69" ht="31.5" x14ac:dyDescent="0.25">
      <c r="A31" s="19" t="s">
        <v>53</v>
      </c>
      <c r="B31" s="25" t="s">
        <v>54</v>
      </c>
      <c r="C31" s="27" t="s">
        <v>70</v>
      </c>
      <c r="D31" s="26" t="s">
        <v>33</v>
      </c>
      <c r="E31" s="26" t="s">
        <v>33</v>
      </c>
      <c r="F31" s="26" t="s">
        <v>33</v>
      </c>
      <c r="G31" s="26" t="s">
        <v>33</v>
      </c>
      <c r="H31" s="32">
        <f>SUM(H32:H33)</f>
        <v>48.983999999999995</v>
      </c>
      <c r="I31" s="32">
        <f>SUM(I32:I33)</f>
        <v>64.878</v>
      </c>
      <c r="J31" s="27" t="s">
        <v>33</v>
      </c>
      <c r="K31" s="32">
        <f t="shared" ref="K31:T31" si="36">SUM(K32:K33)</f>
        <v>48.983999999999995</v>
      </c>
      <c r="L31" s="32">
        <f t="shared" si="36"/>
        <v>0</v>
      </c>
      <c r="M31" s="32">
        <f t="shared" si="36"/>
        <v>48.983999999999995</v>
      </c>
      <c r="N31" s="32">
        <f t="shared" si="36"/>
        <v>0</v>
      </c>
      <c r="O31" s="32">
        <f t="shared" si="36"/>
        <v>0</v>
      </c>
      <c r="P31" s="32">
        <f t="shared" si="36"/>
        <v>64.878</v>
      </c>
      <c r="Q31" s="32">
        <f t="shared" si="36"/>
        <v>0</v>
      </c>
      <c r="R31" s="32">
        <f t="shared" si="36"/>
        <v>64.878</v>
      </c>
      <c r="S31" s="32">
        <f t="shared" si="36"/>
        <v>0</v>
      </c>
      <c r="T31" s="32">
        <f t="shared" si="36"/>
        <v>0</v>
      </c>
      <c r="U31" s="18" t="s">
        <v>33</v>
      </c>
      <c r="V31" s="18" t="s">
        <v>33</v>
      </c>
      <c r="W31" s="18" t="s">
        <v>33</v>
      </c>
      <c r="X31" s="32">
        <f>SUM(X32:X33)</f>
        <v>48.983999999999995</v>
      </c>
      <c r="Y31" s="18" t="s">
        <v>33</v>
      </c>
      <c r="Z31" s="32">
        <f>SUM(Z32:Z33)</f>
        <v>64.878</v>
      </c>
      <c r="AA31" s="18" t="s">
        <v>33</v>
      </c>
      <c r="AB31" s="18" t="s">
        <v>33</v>
      </c>
      <c r="AC31" s="32">
        <f t="shared" ref="AC31:AN31" si="37">SUM(AC32:AC33)</f>
        <v>19.673999999999999</v>
      </c>
      <c r="AD31" s="32">
        <f t="shared" si="37"/>
        <v>25.179000000000002</v>
      </c>
      <c r="AE31" s="32">
        <f t="shared" si="37"/>
        <v>11.378</v>
      </c>
      <c r="AF31" s="32">
        <f t="shared" si="37"/>
        <v>21.766999999999999</v>
      </c>
      <c r="AG31" s="32">
        <f t="shared" si="37"/>
        <v>5.7329999999999997</v>
      </c>
      <c r="AH31" s="32">
        <f t="shared" si="37"/>
        <v>5.7329999999999997</v>
      </c>
      <c r="AI31" s="32">
        <f t="shared" si="37"/>
        <v>5.9740000000000002</v>
      </c>
      <c r="AJ31" s="32">
        <f t="shared" si="37"/>
        <v>5.9740000000000002</v>
      </c>
      <c r="AK31" s="32">
        <f t="shared" si="37"/>
        <v>6.2249999999999996</v>
      </c>
      <c r="AL31" s="32">
        <f t="shared" si="37"/>
        <v>6.2249999999999996</v>
      </c>
      <c r="AM31" s="32">
        <f t="shared" si="37"/>
        <v>48.983999999999995</v>
      </c>
      <c r="AN31" s="32">
        <f t="shared" si="37"/>
        <v>64.878</v>
      </c>
      <c r="AO31" s="18" t="s">
        <v>33</v>
      </c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ht="39" customHeight="1" x14ac:dyDescent="0.25">
      <c r="A32" s="28" t="s">
        <v>53</v>
      </c>
      <c r="B32" s="46" t="s">
        <v>59</v>
      </c>
      <c r="C32" s="26" t="s">
        <v>71</v>
      </c>
      <c r="D32" s="26" t="s">
        <v>33</v>
      </c>
      <c r="E32" s="26">
        <v>2024</v>
      </c>
      <c r="F32" s="26">
        <v>2025</v>
      </c>
      <c r="G32" s="26">
        <v>2025</v>
      </c>
      <c r="H32" s="33">
        <f t="shared" ref="H32:H33" si="38">K32</f>
        <v>15.446000000000002</v>
      </c>
      <c r="I32" s="33">
        <f t="shared" ref="I32:I33" si="39">P32</f>
        <v>15.446000000000002</v>
      </c>
      <c r="J32" s="26" t="s">
        <v>33</v>
      </c>
      <c r="K32" s="33">
        <f>SUM(L32:O32)</f>
        <v>15.446000000000002</v>
      </c>
      <c r="L32" s="33">
        <v>0</v>
      </c>
      <c r="M32" s="33">
        <f>X32</f>
        <v>15.446000000000002</v>
      </c>
      <c r="N32" s="33">
        <v>0</v>
      </c>
      <c r="O32" s="33">
        <v>0</v>
      </c>
      <c r="P32" s="33">
        <f t="shared" ref="P32:P46" si="40">Z32</f>
        <v>15.446000000000002</v>
      </c>
      <c r="Q32" s="33">
        <v>0</v>
      </c>
      <c r="R32" s="33">
        <f>P32</f>
        <v>15.446000000000002</v>
      </c>
      <c r="S32" s="33">
        <v>0</v>
      </c>
      <c r="T32" s="33">
        <v>0</v>
      </c>
      <c r="U32" s="21" t="s">
        <v>33</v>
      </c>
      <c r="V32" s="21" t="s">
        <v>33</v>
      </c>
      <c r="W32" s="21" t="s">
        <v>33</v>
      </c>
      <c r="X32" s="33">
        <f t="shared" ref="X32:X33" si="41">AC32+AE32+AG32+AI32+AK32</f>
        <v>15.446000000000002</v>
      </c>
      <c r="Y32" s="21" t="s">
        <v>33</v>
      </c>
      <c r="Z32" s="33">
        <f>AD32+AF32+AH32+AJ32+AL32</f>
        <v>15.446000000000002</v>
      </c>
      <c r="AA32" s="21" t="s">
        <v>33</v>
      </c>
      <c r="AB32" s="21" t="s">
        <v>33</v>
      </c>
      <c r="AC32" s="33">
        <v>9.57</v>
      </c>
      <c r="AD32" s="33">
        <v>9.57</v>
      </c>
      <c r="AE32" s="33">
        <v>5.8760000000000003</v>
      </c>
      <c r="AF32" s="33">
        <v>5.8760000000000003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f t="shared" ref="AM32:AM33" si="42">AC32+AE32+AG32+AI32+AK32</f>
        <v>15.446000000000002</v>
      </c>
      <c r="AN32" s="33">
        <f t="shared" ref="AN32:AN33" si="43">AD32+AF32+AH32+AJ32+AL32</f>
        <v>15.446000000000002</v>
      </c>
      <c r="AO32" s="38" t="s">
        <v>33</v>
      </c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69" ht="55.5" customHeight="1" x14ac:dyDescent="0.25">
      <c r="A33" s="28" t="s">
        <v>53</v>
      </c>
      <c r="B33" s="46" t="s">
        <v>55</v>
      </c>
      <c r="C33" s="26" t="s">
        <v>72</v>
      </c>
      <c r="D33" s="26" t="s">
        <v>33</v>
      </c>
      <c r="E33" s="26">
        <v>2024</v>
      </c>
      <c r="F33" s="26">
        <v>2028</v>
      </c>
      <c r="G33" s="26">
        <v>2028</v>
      </c>
      <c r="H33" s="33">
        <f t="shared" si="38"/>
        <v>33.537999999999997</v>
      </c>
      <c r="I33" s="33">
        <f t="shared" si="39"/>
        <v>49.431999999999995</v>
      </c>
      <c r="J33" s="26" t="s">
        <v>33</v>
      </c>
      <c r="K33" s="33">
        <f>SUM(L33:O33)</f>
        <v>33.537999999999997</v>
      </c>
      <c r="L33" s="33">
        <v>0</v>
      </c>
      <c r="M33" s="33">
        <f>X33</f>
        <v>33.537999999999997</v>
      </c>
      <c r="N33" s="33">
        <v>0</v>
      </c>
      <c r="O33" s="33">
        <v>0</v>
      </c>
      <c r="P33" s="33">
        <f t="shared" si="40"/>
        <v>49.431999999999995</v>
      </c>
      <c r="Q33" s="33">
        <v>0</v>
      </c>
      <c r="R33" s="33">
        <f>P33</f>
        <v>49.431999999999995</v>
      </c>
      <c r="S33" s="33">
        <v>0</v>
      </c>
      <c r="T33" s="33">
        <v>0</v>
      </c>
      <c r="U33" s="30" t="s">
        <v>33</v>
      </c>
      <c r="V33" s="30" t="s">
        <v>33</v>
      </c>
      <c r="W33" s="30" t="s">
        <v>33</v>
      </c>
      <c r="X33" s="33">
        <f t="shared" si="41"/>
        <v>33.537999999999997</v>
      </c>
      <c r="Y33" s="30" t="s">
        <v>33</v>
      </c>
      <c r="Z33" s="33">
        <f>AD33+AF33+AH33+AJ33+AL33</f>
        <v>49.431999999999995</v>
      </c>
      <c r="AA33" s="30" t="s">
        <v>33</v>
      </c>
      <c r="AB33" s="30" t="s">
        <v>33</v>
      </c>
      <c r="AC33" s="33">
        <v>10.103999999999999</v>
      </c>
      <c r="AD33" s="33">
        <v>15.609</v>
      </c>
      <c r="AE33" s="33">
        <v>5.5019999999999998</v>
      </c>
      <c r="AF33" s="33">
        <v>15.891</v>
      </c>
      <c r="AG33" s="33">
        <v>5.7329999999999997</v>
      </c>
      <c r="AH33" s="33">
        <v>5.7329999999999997</v>
      </c>
      <c r="AI33" s="33">
        <v>5.9740000000000002</v>
      </c>
      <c r="AJ33" s="33">
        <v>5.9740000000000002</v>
      </c>
      <c r="AK33" s="33">
        <v>6.2249999999999996</v>
      </c>
      <c r="AL33" s="33">
        <v>6.2249999999999996</v>
      </c>
      <c r="AM33" s="33">
        <f t="shared" si="42"/>
        <v>33.537999999999997</v>
      </c>
      <c r="AN33" s="33">
        <f t="shared" si="43"/>
        <v>49.431999999999995</v>
      </c>
      <c r="AO33" s="20" t="s">
        <v>116</v>
      </c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</row>
    <row r="34" spans="1:69" ht="37.5" customHeight="1" x14ac:dyDescent="0.25">
      <c r="A34" s="19" t="s">
        <v>95</v>
      </c>
      <c r="B34" s="25" t="s">
        <v>96</v>
      </c>
      <c r="C34" s="27" t="s">
        <v>70</v>
      </c>
      <c r="D34" s="26" t="s">
        <v>33</v>
      </c>
      <c r="E34" s="26" t="s">
        <v>33</v>
      </c>
      <c r="F34" s="26" t="s">
        <v>33</v>
      </c>
      <c r="G34" s="26" t="s">
        <v>33</v>
      </c>
      <c r="H34" s="32">
        <f>H35+H37+H39</f>
        <v>78.125999999999991</v>
      </c>
      <c r="I34" s="32">
        <f>I35+I37+I39</f>
        <v>79.468000000000004</v>
      </c>
      <c r="J34" s="27" t="s">
        <v>33</v>
      </c>
      <c r="K34" s="32">
        <f>K35+K37+K39</f>
        <v>78.125999999999991</v>
      </c>
      <c r="L34" s="32">
        <f t="shared" ref="L34:O34" si="44">L35+L37+L39</f>
        <v>0</v>
      </c>
      <c r="M34" s="32">
        <f t="shared" si="44"/>
        <v>78.125999999999991</v>
      </c>
      <c r="N34" s="32">
        <f t="shared" si="44"/>
        <v>0</v>
      </c>
      <c r="O34" s="32">
        <f t="shared" si="44"/>
        <v>0</v>
      </c>
      <c r="P34" s="32">
        <f>P35+P37+P39</f>
        <v>79.468000000000004</v>
      </c>
      <c r="Q34" s="32">
        <f t="shared" ref="Q34:T34" si="45">Q35+Q37+Q39</f>
        <v>0</v>
      </c>
      <c r="R34" s="32">
        <f t="shared" si="45"/>
        <v>79.468000000000004</v>
      </c>
      <c r="S34" s="32">
        <f t="shared" si="45"/>
        <v>0</v>
      </c>
      <c r="T34" s="32">
        <f t="shared" si="45"/>
        <v>0</v>
      </c>
      <c r="U34" s="18" t="s">
        <v>33</v>
      </c>
      <c r="V34" s="18" t="s">
        <v>33</v>
      </c>
      <c r="W34" s="18" t="s">
        <v>33</v>
      </c>
      <c r="X34" s="32">
        <f t="shared" ref="X34:Z34" si="46">X35+X37+X39</f>
        <v>78.125999999999991</v>
      </c>
      <c r="Y34" s="18" t="s">
        <v>33</v>
      </c>
      <c r="Z34" s="32">
        <f t="shared" si="46"/>
        <v>79.468000000000004</v>
      </c>
      <c r="AA34" s="18" t="s">
        <v>33</v>
      </c>
      <c r="AB34" s="18" t="s">
        <v>33</v>
      </c>
      <c r="AC34" s="32">
        <f t="shared" ref="AC34" si="47">AC35+AC37+AC39</f>
        <v>3.2039999999999997</v>
      </c>
      <c r="AD34" s="32">
        <f t="shared" ref="AD34" si="48">AD35+AD37+AD39</f>
        <v>4.5460000000000003</v>
      </c>
      <c r="AE34" s="32">
        <f t="shared" ref="AE34" si="49">AE35+AE37+AE39</f>
        <v>18.980999999999998</v>
      </c>
      <c r="AF34" s="32">
        <f t="shared" ref="AF34" si="50">AF35+AF37+AF39</f>
        <v>18.980999999999998</v>
      </c>
      <c r="AG34" s="32">
        <f t="shared" ref="AG34" si="51">AG35+AG37+AG39</f>
        <v>26.788</v>
      </c>
      <c r="AH34" s="32">
        <f t="shared" ref="AH34" si="52">AH35+AH37+AH39</f>
        <v>26.788</v>
      </c>
      <c r="AI34" s="32">
        <f t="shared" ref="AI34" si="53">AI35+AI37+AI39</f>
        <v>25.7</v>
      </c>
      <c r="AJ34" s="32">
        <f t="shared" ref="AJ34" si="54">AJ35+AJ37+AJ39</f>
        <v>25.7</v>
      </c>
      <c r="AK34" s="32">
        <f t="shared" ref="AK34" si="55">AK35+AK37+AK39</f>
        <v>3.4529999999999998</v>
      </c>
      <c r="AL34" s="32">
        <f t="shared" ref="AL34" si="56">AL35+AL37+AL39</f>
        <v>3.4529999999999998</v>
      </c>
      <c r="AM34" s="32">
        <f t="shared" ref="AM34" si="57">AM35+AM37+AM39</f>
        <v>78.125999999999991</v>
      </c>
      <c r="AN34" s="32">
        <f t="shared" ref="AN34" si="58">AN35+AN37+AN39</f>
        <v>79.468000000000004</v>
      </c>
      <c r="AO34" s="18" t="s">
        <v>33</v>
      </c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</row>
    <row r="35" spans="1:69" ht="37.5" customHeight="1" x14ac:dyDescent="0.25">
      <c r="A35" s="19" t="s">
        <v>97</v>
      </c>
      <c r="B35" s="25" t="s">
        <v>98</v>
      </c>
      <c r="C35" s="27" t="s">
        <v>70</v>
      </c>
      <c r="D35" s="26" t="s">
        <v>33</v>
      </c>
      <c r="E35" s="26" t="s">
        <v>33</v>
      </c>
      <c r="F35" s="26" t="s">
        <v>33</v>
      </c>
      <c r="G35" s="26" t="s">
        <v>33</v>
      </c>
      <c r="H35" s="32">
        <f>SUM(H36)</f>
        <v>71.816999999999993</v>
      </c>
      <c r="I35" s="32">
        <f>SUM(I36)</f>
        <v>72.162999999999997</v>
      </c>
      <c r="J35" s="27" t="s">
        <v>33</v>
      </c>
      <c r="K35" s="32">
        <f t="shared" ref="K35:T39" si="59">SUM(K36)</f>
        <v>71.816999999999993</v>
      </c>
      <c r="L35" s="32">
        <f t="shared" si="59"/>
        <v>0</v>
      </c>
      <c r="M35" s="32">
        <f t="shared" si="59"/>
        <v>71.816999999999993</v>
      </c>
      <c r="N35" s="32">
        <f t="shared" si="59"/>
        <v>0</v>
      </c>
      <c r="O35" s="32">
        <f t="shared" si="59"/>
        <v>0</v>
      </c>
      <c r="P35" s="32">
        <f t="shared" si="59"/>
        <v>72.162999999999997</v>
      </c>
      <c r="Q35" s="32">
        <f t="shared" si="59"/>
        <v>0</v>
      </c>
      <c r="R35" s="32">
        <f t="shared" si="59"/>
        <v>72.162999999999997</v>
      </c>
      <c r="S35" s="32">
        <f t="shared" si="59"/>
        <v>0</v>
      </c>
      <c r="T35" s="32">
        <f t="shared" si="59"/>
        <v>0</v>
      </c>
      <c r="U35" s="18" t="s">
        <v>33</v>
      </c>
      <c r="V35" s="18" t="s">
        <v>33</v>
      </c>
      <c r="W35" s="18" t="s">
        <v>33</v>
      </c>
      <c r="X35" s="32">
        <f t="shared" ref="X35:Z39" si="60">SUM(X36)</f>
        <v>71.816999999999993</v>
      </c>
      <c r="Y35" s="18" t="s">
        <v>33</v>
      </c>
      <c r="Z35" s="32">
        <f t="shared" si="60"/>
        <v>72.162999999999997</v>
      </c>
      <c r="AA35" s="18" t="s">
        <v>33</v>
      </c>
      <c r="AB35" s="18" t="s">
        <v>33</v>
      </c>
      <c r="AC35" s="32">
        <f t="shared" ref="AC35:AN39" si="61">SUM(AC36)</f>
        <v>2.0409999999999999</v>
      </c>
      <c r="AD35" s="32">
        <f t="shared" si="61"/>
        <v>2.387</v>
      </c>
      <c r="AE35" s="32">
        <f t="shared" si="61"/>
        <v>17.768999999999998</v>
      </c>
      <c r="AF35" s="32">
        <f t="shared" si="61"/>
        <v>17.768999999999998</v>
      </c>
      <c r="AG35" s="32">
        <f t="shared" si="61"/>
        <v>25.527999999999999</v>
      </c>
      <c r="AH35" s="32">
        <f t="shared" si="61"/>
        <v>25.527999999999999</v>
      </c>
      <c r="AI35" s="32">
        <f t="shared" si="61"/>
        <v>24.388999999999999</v>
      </c>
      <c r="AJ35" s="32">
        <f t="shared" si="61"/>
        <v>24.388999999999999</v>
      </c>
      <c r="AK35" s="32">
        <f t="shared" si="61"/>
        <v>2.09</v>
      </c>
      <c r="AL35" s="32">
        <f t="shared" si="61"/>
        <v>2.09</v>
      </c>
      <c r="AM35" s="32">
        <f t="shared" si="61"/>
        <v>71.816999999999993</v>
      </c>
      <c r="AN35" s="32">
        <f t="shared" si="61"/>
        <v>72.162999999999997</v>
      </c>
      <c r="AO35" s="18" t="s">
        <v>33</v>
      </c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</row>
    <row r="36" spans="1:69" ht="49.5" customHeight="1" x14ac:dyDescent="0.25">
      <c r="A36" s="28" t="s">
        <v>97</v>
      </c>
      <c r="B36" s="46" t="s">
        <v>99</v>
      </c>
      <c r="C36" s="26" t="s">
        <v>100</v>
      </c>
      <c r="D36" s="26" t="s">
        <v>33</v>
      </c>
      <c r="E36" s="26">
        <v>2024</v>
      </c>
      <c r="F36" s="26">
        <v>2028</v>
      </c>
      <c r="G36" s="26">
        <v>2028</v>
      </c>
      <c r="H36" s="33">
        <f t="shared" ref="H36:H46" si="62">K36</f>
        <v>71.816999999999993</v>
      </c>
      <c r="I36" s="33">
        <f>P36</f>
        <v>72.162999999999997</v>
      </c>
      <c r="J36" s="26" t="s">
        <v>33</v>
      </c>
      <c r="K36" s="33">
        <f>SUM(L36:O36)</f>
        <v>71.816999999999993</v>
      </c>
      <c r="L36" s="33">
        <v>0</v>
      </c>
      <c r="M36" s="33">
        <f>X36</f>
        <v>71.816999999999993</v>
      </c>
      <c r="N36" s="33">
        <v>0</v>
      </c>
      <c r="O36" s="33">
        <v>0</v>
      </c>
      <c r="P36" s="33">
        <f t="shared" ref="P36" si="63">Z36</f>
        <v>72.162999999999997</v>
      </c>
      <c r="Q36" s="33">
        <v>0</v>
      </c>
      <c r="R36" s="33">
        <f>P36</f>
        <v>72.162999999999997</v>
      </c>
      <c r="S36" s="33">
        <v>0</v>
      </c>
      <c r="T36" s="33">
        <v>0</v>
      </c>
      <c r="U36" s="40" t="s">
        <v>33</v>
      </c>
      <c r="V36" s="40" t="s">
        <v>33</v>
      </c>
      <c r="W36" s="40" t="s">
        <v>33</v>
      </c>
      <c r="X36" s="33">
        <f t="shared" ref="X36" si="64">AC36+AE36+AG36+AI36+AK36</f>
        <v>71.816999999999993</v>
      </c>
      <c r="Y36" s="40" t="s">
        <v>33</v>
      </c>
      <c r="Z36" s="33">
        <f>AD36+AF36+AH36+AJ36+AL36</f>
        <v>72.162999999999997</v>
      </c>
      <c r="AA36" s="40" t="s">
        <v>33</v>
      </c>
      <c r="AB36" s="40" t="s">
        <v>33</v>
      </c>
      <c r="AC36" s="33">
        <v>2.0409999999999999</v>
      </c>
      <c r="AD36" s="33">
        <f>ROUND(2387150.4/1000000,3)</f>
        <v>2.387</v>
      </c>
      <c r="AE36" s="33">
        <v>17.768999999999998</v>
      </c>
      <c r="AF36" s="33">
        <v>17.768999999999998</v>
      </c>
      <c r="AG36" s="33">
        <v>25.527999999999999</v>
      </c>
      <c r="AH36" s="33">
        <v>25.527999999999999</v>
      </c>
      <c r="AI36" s="33">
        <v>24.388999999999999</v>
      </c>
      <c r="AJ36" s="33">
        <v>24.388999999999999</v>
      </c>
      <c r="AK36" s="33">
        <v>2.09</v>
      </c>
      <c r="AL36" s="33">
        <v>2.09</v>
      </c>
      <c r="AM36" s="33">
        <f t="shared" ref="AM36" si="65">AC36+AE36+AG36+AI36+AK36</f>
        <v>71.816999999999993</v>
      </c>
      <c r="AN36" s="33">
        <f t="shared" ref="AN36" si="66">AD36+AF36+AH36+AJ36+AL36</f>
        <v>72.162999999999997</v>
      </c>
      <c r="AO36" s="20" t="s">
        <v>115</v>
      </c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spans="1:69" ht="37.5" customHeight="1" x14ac:dyDescent="0.25">
      <c r="A37" s="19" t="s">
        <v>101</v>
      </c>
      <c r="B37" s="25" t="s">
        <v>102</v>
      </c>
      <c r="C37" s="27" t="s">
        <v>70</v>
      </c>
      <c r="D37" s="26" t="s">
        <v>33</v>
      </c>
      <c r="E37" s="26" t="s">
        <v>33</v>
      </c>
      <c r="F37" s="26" t="s">
        <v>33</v>
      </c>
      <c r="G37" s="26" t="s">
        <v>33</v>
      </c>
      <c r="H37" s="32">
        <f>SUM(H38)</f>
        <v>6.3089999999999993</v>
      </c>
      <c r="I37" s="32">
        <f>SUM(I38)</f>
        <v>6.6340000000000003</v>
      </c>
      <c r="J37" s="27" t="s">
        <v>33</v>
      </c>
      <c r="K37" s="32">
        <f t="shared" si="59"/>
        <v>6.3089999999999993</v>
      </c>
      <c r="L37" s="32">
        <f t="shared" si="59"/>
        <v>0</v>
      </c>
      <c r="M37" s="32">
        <f t="shared" si="59"/>
        <v>6.3089999999999993</v>
      </c>
      <c r="N37" s="32">
        <f t="shared" si="59"/>
        <v>0</v>
      </c>
      <c r="O37" s="32">
        <f t="shared" si="59"/>
        <v>0</v>
      </c>
      <c r="P37" s="32">
        <f t="shared" si="59"/>
        <v>6.6340000000000003</v>
      </c>
      <c r="Q37" s="32">
        <f t="shared" si="59"/>
        <v>0</v>
      </c>
      <c r="R37" s="32">
        <f t="shared" si="59"/>
        <v>6.6340000000000003</v>
      </c>
      <c r="S37" s="32">
        <f t="shared" si="59"/>
        <v>0</v>
      </c>
      <c r="T37" s="32">
        <f t="shared" si="59"/>
        <v>0</v>
      </c>
      <c r="U37" s="18" t="s">
        <v>33</v>
      </c>
      <c r="V37" s="18" t="s">
        <v>33</v>
      </c>
      <c r="W37" s="18" t="s">
        <v>33</v>
      </c>
      <c r="X37" s="32">
        <f t="shared" si="60"/>
        <v>6.3089999999999993</v>
      </c>
      <c r="Y37" s="18" t="s">
        <v>33</v>
      </c>
      <c r="Z37" s="32">
        <f t="shared" si="60"/>
        <v>6.6340000000000003</v>
      </c>
      <c r="AA37" s="18" t="s">
        <v>33</v>
      </c>
      <c r="AB37" s="18" t="s">
        <v>33</v>
      </c>
      <c r="AC37" s="32">
        <f t="shared" si="61"/>
        <v>1.163</v>
      </c>
      <c r="AD37" s="32">
        <f t="shared" si="61"/>
        <v>1.488</v>
      </c>
      <c r="AE37" s="32">
        <f t="shared" si="61"/>
        <v>1.212</v>
      </c>
      <c r="AF37" s="32">
        <f t="shared" si="61"/>
        <v>1.212</v>
      </c>
      <c r="AG37" s="32">
        <f t="shared" si="61"/>
        <v>1.26</v>
      </c>
      <c r="AH37" s="32">
        <f t="shared" si="61"/>
        <v>1.26</v>
      </c>
      <c r="AI37" s="32">
        <f t="shared" si="61"/>
        <v>1.3109999999999999</v>
      </c>
      <c r="AJ37" s="32">
        <f t="shared" si="61"/>
        <v>1.3109999999999999</v>
      </c>
      <c r="AK37" s="32">
        <f t="shared" si="61"/>
        <v>1.363</v>
      </c>
      <c r="AL37" s="32">
        <f t="shared" si="61"/>
        <v>1.363</v>
      </c>
      <c r="AM37" s="32">
        <f t="shared" si="61"/>
        <v>6.3089999999999993</v>
      </c>
      <c r="AN37" s="32">
        <f t="shared" si="61"/>
        <v>6.6340000000000003</v>
      </c>
      <c r="AO37" s="18" t="s">
        <v>33</v>
      </c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</row>
    <row r="38" spans="1:69" ht="51.75" customHeight="1" x14ac:dyDescent="0.25">
      <c r="A38" s="28" t="s">
        <v>101</v>
      </c>
      <c r="B38" s="46" t="s">
        <v>103</v>
      </c>
      <c r="C38" s="26" t="s">
        <v>104</v>
      </c>
      <c r="D38" s="26" t="s">
        <v>33</v>
      </c>
      <c r="E38" s="26">
        <v>2024</v>
      </c>
      <c r="F38" s="26">
        <v>2028</v>
      </c>
      <c r="G38" s="26">
        <v>2028</v>
      </c>
      <c r="H38" s="33">
        <f t="shared" si="62"/>
        <v>6.3089999999999993</v>
      </c>
      <c r="I38" s="33">
        <f>P38</f>
        <v>6.6340000000000003</v>
      </c>
      <c r="J38" s="26" t="s">
        <v>33</v>
      </c>
      <c r="K38" s="33">
        <f>SUM(L38:O38)</f>
        <v>6.3089999999999993</v>
      </c>
      <c r="L38" s="33">
        <v>0</v>
      </c>
      <c r="M38" s="33">
        <f>X38</f>
        <v>6.3089999999999993</v>
      </c>
      <c r="N38" s="33">
        <v>0</v>
      </c>
      <c r="O38" s="33">
        <v>0</v>
      </c>
      <c r="P38" s="33">
        <f t="shared" ref="P38" si="67">Z38</f>
        <v>6.6340000000000003</v>
      </c>
      <c r="Q38" s="33">
        <v>0</v>
      </c>
      <c r="R38" s="33">
        <f>P38</f>
        <v>6.6340000000000003</v>
      </c>
      <c r="S38" s="33">
        <v>0</v>
      </c>
      <c r="T38" s="33">
        <v>0</v>
      </c>
      <c r="U38" s="40" t="s">
        <v>33</v>
      </c>
      <c r="V38" s="40" t="s">
        <v>33</v>
      </c>
      <c r="W38" s="40" t="s">
        <v>33</v>
      </c>
      <c r="X38" s="33">
        <f t="shared" ref="X38" si="68">AC38+AE38+AG38+AI38+AK38</f>
        <v>6.3089999999999993</v>
      </c>
      <c r="Y38" s="40" t="s">
        <v>33</v>
      </c>
      <c r="Z38" s="33">
        <f>AD38+AF38+AH38+AJ38+AL38</f>
        <v>6.6340000000000003</v>
      </c>
      <c r="AA38" s="40" t="s">
        <v>33</v>
      </c>
      <c r="AB38" s="40" t="s">
        <v>33</v>
      </c>
      <c r="AC38" s="33">
        <v>1.163</v>
      </c>
      <c r="AD38" s="33">
        <f>ROUND(1230406.35/1000000*1.058*1.072/1.2,3)+0.325</f>
        <v>1.488</v>
      </c>
      <c r="AE38" s="33">
        <v>1.212</v>
      </c>
      <c r="AF38" s="33">
        <v>1.212</v>
      </c>
      <c r="AG38" s="33">
        <v>1.26</v>
      </c>
      <c r="AH38" s="33">
        <v>1.26</v>
      </c>
      <c r="AI38" s="33">
        <v>1.3109999999999999</v>
      </c>
      <c r="AJ38" s="33">
        <v>1.3109999999999999</v>
      </c>
      <c r="AK38" s="33">
        <v>1.363</v>
      </c>
      <c r="AL38" s="33">
        <v>1.363</v>
      </c>
      <c r="AM38" s="33">
        <f t="shared" ref="AM38" si="69">AC38+AE38+AG38+AI38+AK38</f>
        <v>6.3089999999999993</v>
      </c>
      <c r="AN38" s="33">
        <f t="shared" ref="AN38" si="70">AD38+AF38+AH38+AJ38+AL38</f>
        <v>6.6340000000000003</v>
      </c>
      <c r="AO38" s="20" t="s">
        <v>115</v>
      </c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</row>
    <row r="39" spans="1:69" ht="53.25" customHeight="1" x14ac:dyDescent="0.25">
      <c r="A39" s="19" t="s">
        <v>107</v>
      </c>
      <c r="B39" s="25" t="s">
        <v>108</v>
      </c>
      <c r="C39" s="27" t="s">
        <v>70</v>
      </c>
      <c r="D39" s="26" t="s">
        <v>33</v>
      </c>
      <c r="E39" s="26" t="s">
        <v>33</v>
      </c>
      <c r="F39" s="26" t="s">
        <v>33</v>
      </c>
      <c r="G39" s="26" t="s">
        <v>33</v>
      </c>
      <c r="H39" s="32">
        <f>SUM(H40)</f>
        <v>0</v>
      </c>
      <c r="I39" s="32">
        <f>SUM(I40)</f>
        <v>0.67100000000000004</v>
      </c>
      <c r="J39" s="27" t="s">
        <v>33</v>
      </c>
      <c r="K39" s="32">
        <f t="shared" si="59"/>
        <v>0</v>
      </c>
      <c r="L39" s="32">
        <f t="shared" si="59"/>
        <v>0</v>
      </c>
      <c r="M39" s="32">
        <f t="shared" si="59"/>
        <v>0</v>
      </c>
      <c r="N39" s="32">
        <f t="shared" si="59"/>
        <v>0</v>
      </c>
      <c r="O39" s="32">
        <f t="shared" si="59"/>
        <v>0</v>
      </c>
      <c r="P39" s="32">
        <f t="shared" si="59"/>
        <v>0.67100000000000004</v>
      </c>
      <c r="Q39" s="32">
        <f t="shared" si="59"/>
        <v>0</v>
      </c>
      <c r="R39" s="32">
        <f t="shared" si="59"/>
        <v>0.67100000000000004</v>
      </c>
      <c r="S39" s="32">
        <f t="shared" si="59"/>
        <v>0</v>
      </c>
      <c r="T39" s="32">
        <f t="shared" si="59"/>
        <v>0</v>
      </c>
      <c r="U39" s="18" t="s">
        <v>33</v>
      </c>
      <c r="V39" s="18" t="s">
        <v>33</v>
      </c>
      <c r="W39" s="18" t="s">
        <v>33</v>
      </c>
      <c r="X39" s="32">
        <f t="shared" si="60"/>
        <v>0</v>
      </c>
      <c r="Y39" s="18" t="s">
        <v>33</v>
      </c>
      <c r="Z39" s="32">
        <f t="shared" si="60"/>
        <v>0.67100000000000004</v>
      </c>
      <c r="AA39" s="18" t="s">
        <v>33</v>
      </c>
      <c r="AB39" s="18" t="s">
        <v>33</v>
      </c>
      <c r="AC39" s="32">
        <f t="shared" si="61"/>
        <v>0</v>
      </c>
      <c r="AD39" s="32">
        <f t="shared" si="61"/>
        <v>0.67100000000000004</v>
      </c>
      <c r="AE39" s="32">
        <f t="shared" si="61"/>
        <v>0</v>
      </c>
      <c r="AF39" s="32">
        <f t="shared" si="61"/>
        <v>0</v>
      </c>
      <c r="AG39" s="32">
        <f t="shared" si="61"/>
        <v>0</v>
      </c>
      <c r="AH39" s="32">
        <f t="shared" si="61"/>
        <v>0</v>
      </c>
      <c r="AI39" s="32">
        <f t="shared" si="61"/>
        <v>0</v>
      </c>
      <c r="AJ39" s="32">
        <f t="shared" si="61"/>
        <v>0</v>
      </c>
      <c r="AK39" s="32">
        <f t="shared" si="61"/>
        <v>0</v>
      </c>
      <c r="AL39" s="32">
        <f t="shared" si="61"/>
        <v>0</v>
      </c>
      <c r="AM39" s="32">
        <f t="shared" si="61"/>
        <v>0</v>
      </c>
      <c r="AN39" s="32">
        <f t="shared" si="61"/>
        <v>0.67100000000000004</v>
      </c>
      <c r="AO39" s="18" t="s">
        <v>33</v>
      </c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</row>
    <row r="40" spans="1:69" ht="37.5" customHeight="1" x14ac:dyDescent="0.25">
      <c r="A40" s="28" t="s">
        <v>107</v>
      </c>
      <c r="B40" s="46" t="s">
        <v>109</v>
      </c>
      <c r="C40" s="26" t="s">
        <v>110</v>
      </c>
      <c r="D40" s="26" t="s">
        <v>33</v>
      </c>
      <c r="E40" s="26">
        <v>2024</v>
      </c>
      <c r="F40" s="26">
        <v>2024</v>
      </c>
      <c r="G40" s="26">
        <v>2024</v>
      </c>
      <c r="H40" s="33">
        <f t="shared" si="62"/>
        <v>0</v>
      </c>
      <c r="I40" s="33">
        <f>P40</f>
        <v>0.67100000000000004</v>
      </c>
      <c r="J40" s="26" t="s">
        <v>33</v>
      </c>
      <c r="K40" s="33">
        <f>SUM(L40:O40)</f>
        <v>0</v>
      </c>
      <c r="L40" s="33">
        <v>0</v>
      </c>
      <c r="M40" s="33">
        <f>X40</f>
        <v>0</v>
      </c>
      <c r="N40" s="33">
        <v>0</v>
      </c>
      <c r="O40" s="33">
        <v>0</v>
      </c>
      <c r="P40" s="33">
        <f t="shared" ref="P40" si="71">Z40</f>
        <v>0.67100000000000004</v>
      </c>
      <c r="Q40" s="33">
        <v>0</v>
      </c>
      <c r="R40" s="33">
        <f>P40</f>
        <v>0.67100000000000004</v>
      </c>
      <c r="S40" s="33">
        <v>0</v>
      </c>
      <c r="T40" s="33">
        <v>0</v>
      </c>
      <c r="U40" s="41" t="s">
        <v>33</v>
      </c>
      <c r="V40" s="41" t="s">
        <v>33</v>
      </c>
      <c r="W40" s="41" t="s">
        <v>33</v>
      </c>
      <c r="X40" s="33">
        <f t="shared" ref="X40" si="72">AC40+AE40+AG40+AI40+AK40</f>
        <v>0</v>
      </c>
      <c r="Y40" s="41" t="s">
        <v>33</v>
      </c>
      <c r="Z40" s="33">
        <f>AD40+AF40+AH40+AJ40+AL40</f>
        <v>0.67100000000000004</v>
      </c>
      <c r="AA40" s="41" t="s">
        <v>33</v>
      </c>
      <c r="AB40" s="41" t="s">
        <v>33</v>
      </c>
      <c r="AC40" s="33">
        <v>0</v>
      </c>
      <c r="AD40" s="33">
        <f>ROUND(805680/1000000/1.2,3)</f>
        <v>0.67100000000000004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f t="shared" ref="AM40" si="73">AC40+AE40+AG40+AI40+AK40</f>
        <v>0</v>
      </c>
      <c r="AN40" s="33">
        <f t="shared" ref="AN40" si="74">AD40+AF40+AH40+AJ40+AL40</f>
        <v>0.67100000000000004</v>
      </c>
      <c r="AO40" s="26" t="s">
        <v>117</v>
      </c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</row>
    <row r="41" spans="1:69" ht="31.5" x14ac:dyDescent="0.25">
      <c r="A41" s="19" t="s">
        <v>56</v>
      </c>
      <c r="B41" s="25" t="s">
        <v>40</v>
      </c>
      <c r="C41" s="27" t="s">
        <v>70</v>
      </c>
      <c r="D41" s="26" t="s">
        <v>33</v>
      </c>
      <c r="E41" s="26" t="s">
        <v>33</v>
      </c>
      <c r="F41" s="26" t="s">
        <v>33</v>
      </c>
      <c r="G41" s="26" t="s">
        <v>33</v>
      </c>
      <c r="H41" s="32">
        <f>SUM(H42:H46)</f>
        <v>71.757000000000005</v>
      </c>
      <c r="I41" s="32">
        <f>SUM(I42:I46)</f>
        <v>75.253999999999991</v>
      </c>
      <c r="J41" s="27" t="s">
        <v>33</v>
      </c>
      <c r="K41" s="32">
        <f t="shared" ref="K41:T41" si="75">SUM(K42:K46)</f>
        <v>71.757000000000005</v>
      </c>
      <c r="L41" s="32">
        <f t="shared" si="75"/>
        <v>0</v>
      </c>
      <c r="M41" s="32">
        <f t="shared" si="75"/>
        <v>0</v>
      </c>
      <c r="N41" s="32">
        <f t="shared" si="75"/>
        <v>0</v>
      </c>
      <c r="O41" s="32">
        <f t="shared" si="75"/>
        <v>71.757000000000005</v>
      </c>
      <c r="P41" s="32">
        <f t="shared" si="75"/>
        <v>75.253999999999991</v>
      </c>
      <c r="Q41" s="32">
        <f t="shared" si="75"/>
        <v>0</v>
      </c>
      <c r="R41" s="32">
        <f t="shared" si="75"/>
        <v>0</v>
      </c>
      <c r="S41" s="32">
        <f t="shared" si="75"/>
        <v>0</v>
      </c>
      <c r="T41" s="32">
        <f t="shared" si="75"/>
        <v>75.253999999999991</v>
      </c>
      <c r="U41" s="18" t="s">
        <v>33</v>
      </c>
      <c r="V41" s="18" t="s">
        <v>33</v>
      </c>
      <c r="W41" s="18" t="s">
        <v>33</v>
      </c>
      <c r="X41" s="32">
        <f>SUM(X42:X46)</f>
        <v>71.757000000000005</v>
      </c>
      <c r="Y41" s="18" t="s">
        <v>33</v>
      </c>
      <c r="Z41" s="32">
        <f>SUM(Z42:Z46)</f>
        <v>75.253999999999991</v>
      </c>
      <c r="AA41" s="18" t="s">
        <v>33</v>
      </c>
      <c r="AB41" s="18" t="s">
        <v>33</v>
      </c>
      <c r="AC41" s="32">
        <f t="shared" ref="AC41:AN41" si="76">SUM(AC42:AC46)</f>
        <v>18.448</v>
      </c>
      <c r="AD41" s="32">
        <f t="shared" si="76"/>
        <v>17.832999999999998</v>
      </c>
      <c r="AE41" s="32">
        <f t="shared" si="76"/>
        <v>18.763999999999999</v>
      </c>
      <c r="AF41" s="32">
        <f t="shared" si="76"/>
        <v>22.875999999999998</v>
      </c>
      <c r="AG41" s="32">
        <f t="shared" si="76"/>
        <v>7.1989999999999998</v>
      </c>
      <c r="AH41" s="32">
        <f t="shared" si="76"/>
        <v>7.1989999999999998</v>
      </c>
      <c r="AI41" s="32">
        <f t="shared" si="76"/>
        <v>7.7869999999999999</v>
      </c>
      <c r="AJ41" s="32">
        <f t="shared" si="76"/>
        <v>7.7869999999999999</v>
      </c>
      <c r="AK41" s="32">
        <f t="shared" si="76"/>
        <v>19.559000000000001</v>
      </c>
      <c r="AL41" s="32">
        <f t="shared" si="76"/>
        <v>19.559000000000001</v>
      </c>
      <c r="AM41" s="32">
        <f t="shared" si="76"/>
        <v>71.757000000000005</v>
      </c>
      <c r="AN41" s="32">
        <f t="shared" si="76"/>
        <v>75.253999999999991</v>
      </c>
      <c r="AO41" s="18" t="s">
        <v>33</v>
      </c>
    </row>
    <row r="42" spans="1:69" ht="51" customHeight="1" x14ac:dyDescent="0.25">
      <c r="A42" s="16" t="s">
        <v>56</v>
      </c>
      <c r="B42" s="20" t="s">
        <v>73</v>
      </c>
      <c r="C42" s="26" t="s">
        <v>74</v>
      </c>
      <c r="D42" s="26" t="s">
        <v>33</v>
      </c>
      <c r="E42" s="26">
        <v>2024</v>
      </c>
      <c r="F42" s="26">
        <v>2024</v>
      </c>
      <c r="G42" s="26">
        <v>2024</v>
      </c>
      <c r="H42" s="33">
        <f t="shared" si="62"/>
        <v>7.2430000000000003</v>
      </c>
      <c r="I42" s="33">
        <f t="shared" ref="I42:I46" si="77">P42</f>
        <v>11.583</v>
      </c>
      <c r="J42" s="26" t="s">
        <v>33</v>
      </c>
      <c r="K42" s="33">
        <f t="shared" ref="K42" si="78">SUM(L42:O42)</f>
        <v>7.2430000000000003</v>
      </c>
      <c r="L42" s="33">
        <v>0</v>
      </c>
      <c r="M42" s="33">
        <v>0</v>
      </c>
      <c r="N42" s="33">
        <v>0</v>
      </c>
      <c r="O42" s="33">
        <f>X42</f>
        <v>7.2430000000000003</v>
      </c>
      <c r="P42" s="33">
        <f t="shared" si="40"/>
        <v>11.583</v>
      </c>
      <c r="Q42" s="33">
        <v>0</v>
      </c>
      <c r="R42" s="33">
        <v>0</v>
      </c>
      <c r="S42" s="33">
        <v>0</v>
      </c>
      <c r="T42" s="33">
        <f>P42</f>
        <v>11.583</v>
      </c>
      <c r="U42" s="31" t="s">
        <v>33</v>
      </c>
      <c r="V42" s="31" t="s">
        <v>33</v>
      </c>
      <c r="W42" s="31" t="s">
        <v>33</v>
      </c>
      <c r="X42" s="33">
        <f t="shared" ref="X42:X46" si="79">AC42+AE42+AG42+AI42+AK42</f>
        <v>7.2430000000000003</v>
      </c>
      <c r="Y42" s="31" t="s">
        <v>33</v>
      </c>
      <c r="Z42" s="33">
        <f t="shared" ref="Z42:Z46" si="80">AD42+AF42+AH42+AJ42+AL42</f>
        <v>11.583</v>
      </c>
      <c r="AA42" s="31" t="s">
        <v>33</v>
      </c>
      <c r="AB42" s="31" t="s">
        <v>33</v>
      </c>
      <c r="AC42" s="33">
        <v>7.2430000000000003</v>
      </c>
      <c r="AD42" s="33">
        <f>ROUND(13900000/1000000/1.2,3)</f>
        <v>11.583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f t="shared" ref="AM42:AM46" si="81">AC42+AE42+AG42+AI42+AK42</f>
        <v>7.2430000000000003</v>
      </c>
      <c r="AN42" s="33">
        <f t="shared" ref="AN42:AN46" si="82">AD42+AF42+AH42+AJ42+AL42</f>
        <v>11.583</v>
      </c>
      <c r="AO42" s="45" t="s">
        <v>118</v>
      </c>
    </row>
    <row r="43" spans="1:69" ht="25.5" customHeight="1" x14ac:dyDescent="0.25">
      <c r="A43" s="16" t="s">
        <v>56</v>
      </c>
      <c r="B43" s="20" t="s">
        <v>75</v>
      </c>
      <c r="C43" s="26" t="s">
        <v>76</v>
      </c>
      <c r="D43" s="26" t="s">
        <v>33</v>
      </c>
      <c r="E43" s="26">
        <v>2024</v>
      </c>
      <c r="F43" s="26">
        <v>2024</v>
      </c>
      <c r="G43" s="26">
        <v>2024</v>
      </c>
      <c r="H43" s="33">
        <f t="shared" si="62"/>
        <v>4.069</v>
      </c>
      <c r="I43" s="33">
        <f t="shared" si="77"/>
        <v>0</v>
      </c>
      <c r="J43" s="26" t="s">
        <v>33</v>
      </c>
      <c r="K43" s="33">
        <f t="shared" ref="K43:K44" si="83">SUM(L43:O43)</f>
        <v>4.069</v>
      </c>
      <c r="L43" s="33">
        <v>0</v>
      </c>
      <c r="M43" s="33">
        <v>0</v>
      </c>
      <c r="N43" s="33">
        <v>0</v>
      </c>
      <c r="O43" s="33">
        <f t="shared" ref="O43:O46" si="84">X43</f>
        <v>4.069</v>
      </c>
      <c r="P43" s="33">
        <f t="shared" si="40"/>
        <v>0</v>
      </c>
      <c r="Q43" s="33">
        <v>0</v>
      </c>
      <c r="R43" s="33">
        <v>0</v>
      </c>
      <c r="S43" s="33">
        <v>0</v>
      </c>
      <c r="T43" s="33">
        <f t="shared" ref="T43:T46" si="85">P43</f>
        <v>0</v>
      </c>
      <c r="U43" s="34" t="s">
        <v>33</v>
      </c>
      <c r="V43" s="34" t="s">
        <v>33</v>
      </c>
      <c r="W43" s="34" t="s">
        <v>33</v>
      </c>
      <c r="X43" s="33">
        <f t="shared" si="79"/>
        <v>4.069</v>
      </c>
      <c r="Y43" s="34" t="s">
        <v>33</v>
      </c>
      <c r="Z43" s="33">
        <f t="shared" si="80"/>
        <v>0</v>
      </c>
      <c r="AA43" s="34" t="s">
        <v>33</v>
      </c>
      <c r="AB43" s="34" t="s">
        <v>33</v>
      </c>
      <c r="AC43" s="33">
        <v>4.069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f t="shared" si="81"/>
        <v>4.069</v>
      </c>
      <c r="AN43" s="33">
        <f t="shared" si="82"/>
        <v>0</v>
      </c>
      <c r="AO43" s="45" t="s">
        <v>119</v>
      </c>
    </row>
    <row r="44" spans="1:69" ht="69.75" customHeight="1" x14ac:dyDescent="0.25">
      <c r="A44" s="16" t="s">
        <v>56</v>
      </c>
      <c r="B44" s="20" t="s">
        <v>77</v>
      </c>
      <c r="C44" s="26" t="s">
        <v>78</v>
      </c>
      <c r="D44" s="26" t="s">
        <v>33</v>
      </c>
      <c r="E44" s="26">
        <v>2024</v>
      </c>
      <c r="F44" s="26">
        <v>2028</v>
      </c>
      <c r="G44" s="26">
        <v>2028</v>
      </c>
      <c r="H44" s="33">
        <f t="shared" si="62"/>
        <v>31.282999999999998</v>
      </c>
      <c r="I44" s="33">
        <f t="shared" si="77"/>
        <v>34.509</v>
      </c>
      <c r="J44" s="26" t="s">
        <v>33</v>
      </c>
      <c r="K44" s="33">
        <f t="shared" si="83"/>
        <v>31.282999999999998</v>
      </c>
      <c r="L44" s="33">
        <v>0</v>
      </c>
      <c r="M44" s="33">
        <v>0</v>
      </c>
      <c r="N44" s="33">
        <v>0</v>
      </c>
      <c r="O44" s="33">
        <f t="shared" si="84"/>
        <v>31.282999999999998</v>
      </c>
      <c r="P44" s="33">
        <f t="shared" si="40"/>
        <v>34.509</v>
      </c>
      <c r="Q44" s="33">
        <v>0</v>
      </c>
      <c r="R44" s="33">
        <v>0</v>
      </c>
      <c r="S44" s="33">
        <v>0</v>
      </c>
      <c r="T44" s="33">
        <f t="shared" si="85"/>
        <v>34.509</v>
      </c>
      <c r="U44" s="39" t="s">
        <v>33</v>
      </c>
      <c r="V44" s="39" t="s">
        <v>33</v>
      </c>
      <c r="W44" s="39" t="s">
        <v>33</v>
      </c>
      <c r="X44" s="33">
        <f t="shared" ref="X44" si="86">AC44+AE44+AG44+AI44+AK44</f>
        <v>31.282999999999998</v>
      </c>
      <c r="Y44" s="39" t="s">
        <v>33</v>
      </c>
      <c r="Z44" s="33">
        <f t="shared" ref="Z44" si="87">AD44+AF44+AH44+AJ44+AL44</f>
        <v>34.509</v>
      </c>
      <c r="AA44" s="39" t="s">
        <v>33</v>
      </c>
      <c r="AB44" s="39" t="s">
        <v>33</v>
      </c>
      <c r="AC44" s="33">
        <v>7.1360000000000001</v>
      </c>
      <c r="AD44" s="33">
        <f>ROUND(7500000/1000000/1.2,3)</f>
        <v>6.25</v>
      </c>
      <c r="AE44" s="33">
        <v>3.91</v>
      </c>
      <c r="AF44" s="33">
        <v>8.0220000000000002</v>
      </c>
      <c r="AG44" s="33">
        <v>7.1989999999999998</v>
      </c>
      <c r="AH44" s="33">
        <v>7.1989999999999998</v>
      </c>
      <c r="AI44" s="33">
        <v>7.7869999999999999</v>
      </c>
      <c r="AJ44" s="33">
        <v>7.7869999999999999</v>
      </c>
      <c r="AK44" s="33">
        <v>5.2510000000000003</v>
      </c>
      <c r="AL44" s="33">
        <v>5.2510000000000003</v>
      </c>
      <c r="AM44" s="33">
        <f t="shared" ref="AM44" si="88">AC44+AE44+AG44+AI44+AK44</f>
        <v>31.282999999999998</v>
      </c>
      <c r="AN44" s="33">
        <f t="shared" ref="AN44" si="89">AD44+AF44+AH44+AJ44+AL44</f>
        <v>34.509</v>
      </c>
      <c r="AO44" s="45" t="s">
        <v>120</v>
      </c>
    </row>
    <row r="45" spans="1:69" ht="37.5" customHeight="1" x14ac:dyDescent="0.25">
      <c r="A45" s="16" t="s">
        <v>56</v>
      </c>
      <c r="B45" s="20" t="s">
        <v>91</v>
      </c>
      <c r="C45" s="26" t="s">
        <v>92</v>
      </c>
      <c r="D45" s="26" t="s">
        <v>33</v>
      </c>
      <c r="E45" s="26">
        <v>2028</v>
      </c>
      <c r="F45" s="26">
        <v>2028</v>
      </c>
      <c r="G45" s="26">
        <v>2028</v>
      </c>
      <c r="H45" s="33">
        <f t="shared" si="62"/>
        <v>14.308</v>
      </c>
      <c r="I45" s="33">
        <f t="shared" si="77"/>
        <v>14.308</v>
      </c>
      <c r="J45" s="26" t="s">
        <v>33</v>
      </c>
      <c r="K45" s="33">
        <f t="shared" ref="K45" si="90">SUM(L45:O45)</f>
        <v>14.308</v>
      </c>
      <c r="L45" s="33">
        <v>0</v>
      </c>
      <c r="M45" s="33">
        <v>0</v>
      </c>
      <c r="N45" s="33">
        <v>0</v>
      </c>
      <c r="O45" s="33">
        <f t="shared" si="84"/>
        <v>14.308</v>
      </c>
      <c r="P45" s="33">
        <f t="shared" si="40"/>
        <v>14.308</v>
      </c>
      <c r="Q45" s="33">
        <v>0</v>
      </c>
      <c r="R45" s="33">
        <v>0</v>
      </c>
      <c r="S45" s="33">
        <v>0</v>
      </c>
      <c r="T45" s="33">
        <f t="shared" si="85"/>
        <v>14.308</v>
      </c>
      <c r="U45" s="39" t="s">
        <v>33</v>
      </c>
      <c r="V45" s="39" t="s">
        <v>33</v>
      </c>
      <c r="W45" s="39" t="s">
        <v>33</v>
      </c>
      <c r="X45" s="33">
        <f t="shared" ref="X45" si="91">AC45+AE45+AG45+AI45+AK45</f>
        <v>14.308</v>
      </c>
      <c r="Y45" s="39" t="s">
        <v>33</v>
      </c>
      <c r="Z45" s="33">
        <f t="shared" ref="Z45" si="92">AD45+AF45+AH45+AJ45+AL45</f>
        <v>14.308</v>
      </c>
      <c r="AA45" s="39" t="s">
        <v>33</v>
      </c>
      <c r="AB45" s="39" t="s">
        <v>33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14.308</v>
      </c>
      <c r="AL45" s="33">
        <v>14.308</v>
      </c>
      <c r="AM45" s="33">
        <f t="shared" ref="AM45" si="93">AC45+AE45+AG45+AI45+AK45</f>
        <v>14.308</v>
      </c>
      <c r="AN45" s="33">
        <f t="shared" ref="AN45" si="94">AD45+AF45+AH45+AJ45+AL45</f>
        <v>14.308</v>
      </c>
      <c r="AO45" s="38" t="s">
        <v>33</v>
      </c>
    </row>
    <row r="46" spans="1:69" ht="25.5" customHeight="1" x14ac:dyDescent="0.25">
      <c r="A46" s="16" t="s">
        <v>56</v>
      </c>
      <c r="B46" s="20" t="s">
        <v>93</v>
      </c>
      <c r="C46" s="26" t="s">
        <v>94</v>
      </c>
      <c r="D46" s="26" t="s">
        <v>33</v>
      </c>
      <c r="E46" s="26">
        <v>2025</v>
      </c>
      <c r="F46" s="26">
        <v>2025</v>
      </c>
      <c r="G46" s="26">
        <v>2025</v>
      </c>
      <c r="H46" s="33">
        <f t="shared" si="62"/>
        <v>14.853999999999999</v>
      </c>
      <c r="I46" s="33">
        <f t="shared" si="77"/>
        <v>14.853999999999999</v>
      </c>
      <c r="J46" s="26" t="s">
        <v>33</v>
      </c>
      <c r="K46" s="33">
        <f t="shared" ref="K46" si="95">SUM(L46:O46)</f>
        <v>14.853999999999999</v>
      </c>
      <c r="L46" s="33">
        <v>0</v>
      </c>
      <c r="M46" s="33">
        <v>0</v>
      </c>
      <c r="N46" s="33">
        <v>0</v>
      </c>
      <c r="O46" s="33">
        <f t="shared" si="84"/>
        <v>14.853999999999999</v>
      </c>
      <c r="P46" s="33">
        <f t="shared" si="40"/>
        <v>14.853999999999999</v>
      </c>
      <c r="Q46" s="33">
        <v>0</v>
      </c>
      <c r="R46" s="33">
        <v>0</v>
      </c>
      <c r="S46" s="33">
        <v>0</v>
      </c>
      <c r="T46" s="33">
        <f t="shared" si="85"/>
        <v>14.853999999999999</v>
      </c>
      <c r="U46" s="29" t="s">
        <v>33</v>
      </c>
      <c r="V46" s="29" t="s">
        <v>33</v>
      </c>
      <c r="W46" s="29" t="s">
        <v>33</v>
      </c>
      <c r="X46" s="33">
        <f t="shared" si="79"/>
        <v>14.853999999999999</v>
      </c>
      <c r="Y46" s="29" t="s">
        <v>33</v>
      </c>
      <c r="Z46" s="33">
        <f t="shared" si="80"/>
        <v>14.853999999999999</v>
      </c>
      <c r="AA46" s="29" t="s">
        <v>33</v>
      </c>
      <c r="AB46" s="29" t="s">
        <v>33</v>
      </c>
      <c r="AC46" s="33">
        <v>0</v>
      </c>
      <c r="AD46" s="33">
        <v>0</v>
      </c>
      <c r="AE46" s="33">
        <v>14.853999999999999</v>
      </c>
      <c r="AF46" s="33">
        <v>14.853999999999999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f t="shared" si="81"/>
        <v>14.853999999999999</v>
      </c>
      <c r="AN46" s="33">
        <f t="shared" si="82"/>
        <v>14.853999999999999</v>
      </c>
      <c r="AO46" s="38" t="s">
        <v>33</v>
      </c>
    </row>
    <row r="55" spans="30:32" x14ac:dyDescent="0.25">
      <c r="AD55" s="15"/>
      <c r="AF55" s="15"/>
    </row>
  </sheetData>
  <mergeCells count="32">
    <mergeCell ref="K14:T14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G15:AH15"/>
    <mergeCell ref="AI15:AJ15"/>
    <mergeCell ref="AM15:AM16"/>
    <mergeCell ref="AN15:AN16"/>
    <mergeCell ref="AE15:AF15"/>
    <mergeCell ref="A12:AO12"/>
    <mergeCell ref="AK15:AL15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9" firstPageNumber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I0426_1157017012448_03_0_69_0</vt:lpstr>
      <vt:lpstr>I0426_1157017012448_03_0_69_0!Область_печати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2018-02-27T12:21:38Z</cp:lastPrinted>
  <dcterms:created xsi:type="dcterms:W3CDTF">2018-02-27T12:17:46Z</dcterms:created>
  <dcterms:modified xsi:type="dcterms:W3CDTF">2024-04-25T13:23:29Z</dcterms:modified>
</cp:coreProperties>
</file>